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343" documentId="8_{0CCE635C-CA7E-42F6-BF74-AB72CE97A223}" xr6:coauthVersionLast="47" xr6:coauthVersionMax="47" xr10:uidLastSave="{395F7F28-1118-4A27-AE8A-94342F7F51A7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9" r:id="rId4"/>
    <sheet name="Doses (3)" sheetId="90" r:id="rId5"/>
    <sheet name="Simulation Output 1" sheetId="93" r:id="rId6"/>
    <sheet name="CFD Output 3" sheetId="94" r:id="rId7"/>
  </sheets>
  <externalReferences>
    <externalReference r:id="rId8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6" l="1"/>
  <c r="E27" i="6"/>
  <c r="D27" i="6"/>
  <c r="F26" i="6"/>
  <c r="E26" i="6"/>
  <c r="D26" i="6"/>
  <c r="F25" i="6"/>
  <c r="E25" i="6"/>
  <c r="D25" i="6"/>
  <c r="R3" i="90" l="1"/>
  <c r="R3" i="89"/>
  <c r="R10" i="90"/>
  <c r="N10" i="90"/>
  <c r="J10" i="90"/>
  <c r="E10" i="90"/>
  <c r="D10" i="90"/>
  <c r="C10" i="90"/>
  <c r="R9" i="90"/>
  <c r="N9" i="90"/>
  <c r="J9" i="90"/>
  <c r="E9" i="90"/>
  <c r="D9" i="90"/>
  <c r="C9" i="90"/>
  <c r="R10" i="89"/>
  <c r="N10" i="89"/>
  <c r="J10" i="89"/>
  <c r="E10" i="89"/>
  <c r="D10" i="89"/>
  <c r="C10" i="89"/>
  <c r="R9" i="89"/>
  <c r="N9" i="89"/>
  <c r="J9" i="89"/>
  <c r="E9" i="89"/>
  <c r="D9" i="89"/>
  <c r="C9" i="89"/>
  <c r="R10" i="76"/>
  <c r="R9" i="76"/>
  <c r="N10" i="76"/>
  <c r="N9" i="76"/>
  <c r="J10" i="76"/>
  <c r="J9" i="76"/>
  <c r="G188" i="90"/>
  <c r="E180" i="89"/>
  <c r="D177" i="89"/>
  <c r="D110" i="89"/>
  <c r="D172" i="90"/>
  <c r="C203" i="90"/>
  <c r="E73" i="90"/>
  <c r="D183" i="90"/>
  <c r="D70" i="90"/>
  <c r="E169" i="90"/>
  <c r="E36" i="90"/>
  <c r="G135" i="90"/>
  <c r="C91" i="89"/>
  <c r="C64" i="89"/>
  <c r="C153" i="90"/>
  <c r="E170" i="90"/>
  <c r="D129" i="90"/>
  <c r="G156" i="90"/>
  <c r="C27" i="90"/>
  <c r="C191" i="89"/>
  <c r="E76" i="90"/>
  <c r="C122" i="90"/>
  <c r="D126" i="90"/>
  <c r="E129" i="89"/>
  <c r="G153" i="89"/>
  <c r="D174" i="90"/>
  <c r="D64" i="90"/>
  <c r="E77" i="90"/>
  <c r="G33" i="90"/>
  <c r="E141" i="90"/>
  <c r="C189" i="90"/>
  <c r="G124" i="89"/>
  <c r="C130" i="89"/>
  <c r="G68" i="89"/>
  <c r="E121" i="89"/>
  <c r="G75" i="89"/>
  <c r="D145" i="89"/>
  <c r="G179" i="89"/>
  <c r="D206" i="90"/>
  <c r="C80" i="89"/>
  <c r="C183" i="89"/>
  <c r="D116" i="89"/>
  <c r="G53" i="90"/>
  <c r="G178" i="89"/>
  <c r="G185" i="76"/>
  <c r="C129" i="90"/>
  <c r="D120" i="90"/>
  <c r="E41" i="90"/>
  <c r="D35" i="90"/>
  <c r="C89" i="89"/>
  <c r="D49" i="90"/>
  <c r="E65" i="90"/>
  <c r="E109" i="90"/>
  <c r="G149" i="89"/>
  <c r="D73" i="90"/>
  <c r="E197" i="89"/>
  <c r="D157" i="89"/>
  <c r="D125" i="89"/>
  <c r="G109" i="90"/>
  <c r="G167" i="90"/>
  <c r="G11" i="90"/>
  <c r="E117" i="90"/>
  <c r="E115" i="89"/>
  <c r="C93" i="89"/>
  <c r="D103" i="90"/>
  <c r="C23" i="89"/>
  <c r="C139" i="89"/>
  <c r="G19" i="89"/>
  <c r="G51" i="90"/>
  <c r="D105" i="89"/>
  <c r="G45" i="90"/>
  <c r="C114" i="89"/>
  <c r="E78" i="89"/>
  <c r="E53" i="90"/>
  <c r="G89" i="76"/>
  <c r="G123" i="76"/>
  <c r="G187" i="89"/>
  <c r="E74" i="90"/>
  <c r="C156" i="89"/>
  <c r="G146" i="76"/>
  <c r="E184" i="90"/>
  <c r="G99" i="89"/>
  <c r="D15" i="90"/>
  <c r="G12" i="76"/>
  <c r="C159" i="90"/>
  <c r="G58" i="89"/>
  <c r="E41" i="89"/>
  <c r="C49" i="89"/>
  <c r="D42" i="89"/>
  <c r="E79" i="90"/>
  <c r="C98" i="90"/>
  <c r="E91" i="89"/>
  <c r="C117" i="89"/>
  <c r="C47" i="89"/>
  <c r="D203" i="89"/>
  <c r="G167" i="76"/>
  <c r="G172" i="76"/>
  <c r="E20" i="89"/>
  <c r="G14" i="76"/>
  <c r="G103" i="76"/>
  <c r="C77" i="89"/>
  <c r="D91" i="89"/>
  <c r="D181" i="89"/>
  <c r="G50" i="76"/>
  <c r="G107" i="76"/>
  <c r="G135" i="76"/>
  <c r="D114" i="89"/>
  <c r="G112" i="76"/>
  <c r="G187" i="76"/>
  <c r="C13" i="89"/>
  <c r="G13" i="76"/>
  <c r="G192" i="76"/>
  <c r="E105" i="89"/>
  <c r="D90" i="89"/>
  <c r="E168" i="89"/>
  <c r="C201" i="89"/>
  <c r="G109" i="89"/>
  <c r="G42" i="90"/>
  <c r="G34" i="76"/>
  <c r="G130" i="89"/>
  <c r="C140" i="89"/>
  <c r="G154" i="89"/>
  <c r="D24" i="90"/>
  <c r="D53" i="90"/>
  <c r="E123" i="89"/>
  <c r="G205" i="76"/>
  <c r="G126" i="90"/>
  <c r="E137" i="90"/>
  <c r="D209" i="90"/>
  <c r="C206" i="90"/>
  <c r="C59" i="89"/>
  <c r="G177" i="90"/>
  <c r="G100" i="90"/>
  <c r="D22" i="90"/>
  <c r="G176" i="90"/>
  <c r="C19" i="90"/>
  <c r="D118" i="90"/>
  <c r="D166" i="90"/>
  <c r="E84" i="90"/>
  <c r="G204" i="89"/>
  <c r="E90" i="90"/>
  <c r="G149" i="90"/>
  <c r="C211" i="90"/>
  <c r="C78" i="90"/>
  <c r="E105" i="90"/>
  <c r="G199" i="89"/>
  <c r="G132" i="89"/>
  <c r="E202" i="89"/>
  <c r="G204" i="90"/>
  <c r="C75" i="90"/>
  <c r="D78" i="89"/>
  <c r="E102" i="89"/>
  <c r="C123" i="90"/>
  <c r="C13" i="90"/>
  <c r="G203" i="89"/>
  <c r="D206" i="89"/>
  <c r="G195" i="90"/>
  <c r="C77" i="90"/>
  <c r="C67" i="89"/>
  <c r="G27" i="89"/>
  <c r="E13" i="90"/>
  <c r="D211" i="90"/>
  <c r="E24" i="89"/>
  <c r="G155" i="90"/>
  <c r="D118" i="89"/>
  <c r="C190" i="89"/>
  <c r="D19" i="89"/>
  <c r="C170" i="90"/>
  <c r="D34" i="89"/>
  <c r="G137" i="89"/>
  <c r="C160" i="90"/>
  <c r="G33" i="89"/>
  <c r="E54" i="90"/>
  <c r="C50" i="90"/>
  <c r="C185" i="90"/>
  <c r="G123" i="90"/>
  <c r="G34" i="89"/>
  <c r="E167" i="89"/>
  <c r="G39" i="90"/>
  <c r="E184" i="89"/>
  <c r="G112" i="90"/>
  <c r="G58" i="90"/>
  <c r="E79" i="89"/>
  <c r="G70" i="89"/>
  <c r="G85" i="76"/>
  <c r="G16" i="90"/>
  <c r="D170" i="90"/>
  <c r="C131" i="89"/>
  <c r="C146" i="89"/>
  <c r="E154" i="89"/>
  <c r="G164" i="76"/>
  <c r="C103" i="90"/>
  <c r="G114" i="76"/>
  <c r="D131" i="89"/>
  <c r="C116" i="89"/>
  <c r="E205" i="89"/>
  <c r="D156" i="89"/>
  <c r="D100" i="89"/>
  <c r="D37" i="89"/>
  <c r="G56" i="76"/>
  <c r="D12" i="89"/>
  <c r="C62" i="90"/>
  <c r="G60" i="76"/>
  <c r="E34" i="89"/>
  <c r="C165" i="89"/>
  <c r="D86" i="90"/>
  <c r="C158" i="90"/>
  <c r="G103" i="90"/>
  <c r="E106" i="90"/>
  <c r="E126" i="90"/>
  <c r="E49" i="90"/>
  <c r="D169" i="90"/>
  <c r="G179" i="90"/>
  <c r="G191" i="89"/>
  <c r="C67" i="90"/>
  <c r="C115" i="90"/>
  <c r="D33" i="90"/>
  <c r="C142" i="89"/>
  <c r="C16" i="90"/>
  <c r="C207" i="90"/>
  <c r="G108" i="90"/>
  <c r="D196" i="89"/>
  <c r="D54" i="90"/>
  <c r="D177" i="90"/>
  <c r="E81" i="89"/>
  <c r="G140" i="89"/>
  <c r="E153" i="90"/>
  <c r="E196" i="89"/>
  <c r="C27" i="89"/>
  <c r="D51" i="89"/>
  <c r="G20" i="90"/>
  <c r="G185" i="89"/>
  <c r="E114" i="90"/>
  <c r="G164" i="90"/>
  <c r="D208" i="90"/>
  <c r="C102" i="90"/>
  <c r="C184" i="89"/>
  <c r="C112" i="90"/>
  <c r="E148" i="89"/>
  <c r="D76" i="90"/>
  <c r="G107" i="90"/>
  <c r="C22" i="90"/>
  <c r="G60" i="89"/>
  <c r="D113" i="90"/>
  <c r="D67" i="90"/>
  <c r="G75" i="90"/>
  <c r="G182" i="76"/>
  <c r="C16" i="89"/>
  <c r="C197" i="89"/>
  <c r="G28" i="76"/>
  <c r="G72" i="90"/>
  <c r="D105" i="90"/>
  <c r="G203" i="90"/>
  <c r="G121" i="89"/>
  <c r="D122" i="90"/>
  <c r="G154" i="90"/>
  <c r="D148" i="90"/>
  <c r="C112" i="89"/>
  <c r="C38" i="90"/>
  <c r="E128" i="90"/>
  <c r="C25" i="89"/>
  <c r="G102" i="76"/>
  <c r="G196" i="89"/>
  <c r="G198" i="89"/>
  <c r="C202" i="90"/>
  <c r="E73" i="89"/>
  <c r="G59" i="89"/>
  <c r="D63" i="89"/>
  <c r="G183" i="76"/>
  <c r="G139" i="89"/>
  <c r="G62" i="76"/>
  <c r="D132" i="90"/>
  <c r="G23" i="89"/>
  <c r="C14" i="89"/>
  <c r="E47" i="89"/>
  <c r="G92" i="76"/>
  <c r="G168" i="90"/>
  <c r="G32" i="90"/>
  <c r="E29" i="90"/>
  <c r="C185" i="89"/>
  <c r="G158" i="76"/>
  <c r="G107" i="89"/>
  <c r="D154" i="89"/>
  <c r="E104" i="89"/>
  <c r="E37" i="90"/>
  <c r="D143" i="89"/>
  <c r="G53" i="76"/>
  <c r="E24" i="90"/>
  <c r="D64" i="89"/>
  <c r="E165" i="89"/>
  <c r="G96" i="90"/>
  <c r="G159" i="89"/>
  <c r="G125" i="89"/>
  <c r="C42" i="89"/>
  <c r="G67" i="76"/>
  <c r="G101" i="89"/>
  <c r="G159" i="76"/>
  <c r="D61" i="89"/>
  <c r="D93" i="89"/>
  <c r="E130" i="89"/>
  <c r="D20" i="89"/>
  <c r="G111" i="76"/>
  <c r="E22" i="90"/>
  <c r="C84" i="90"/>
  <c r="G42" i="76"/>
  <c r="D49" i="89"/>
  <c r="E112" i="89"/>
  <c r="E87" i="89"/>
  <c r="G197" i="76"/>
  <c r="D98" i="89"/>
  <c r="D151" i="89"/>
  <c r="E93" i="89"/>
  <c r="G17" i="76"/>
  <c r="G174" i="76"/>
  <c r="E48" i="89"/>
  <c r="D71" i="89"/>
  <c r="G49" i="76"/>
  <c r="G174" i="89"/>
  <c r="C35" i="90"/>
  <c r="E185" i="90"/>
  <c r="E52" i="90"/>
  <c r="C32" i="90"/>
  <c r="D75" i="90"/>
  <c r="G199" i="90"/>
  <c r="E162" i="90"/>
  <c r="D192" i="90"/>
  <c r="C166" i="90"/>
  <c r="E188" i="89"/>
  <c r="G12" i="90"/>
  <c r="G202" i="89"/>
  <c r="C111" i="90"/>
  <c r="D150" i="89"/>
  <c r="G209" i="90"/>
  <c r="E57" i="90"/>
  <c r="G170" i="90"/>
  <c r="G175" i="89"/>
  <c r="C126" i="90"/>
  <c r="D30" i="89"/>
  <c r="E89" i="89"/>
  <c r="D102" i="90"/>
  <c r="C174" i="90"/>
  <c r="E134" i="90"/>
  <c r="E201" i="90"/>
  <c r="D193" i="89"/>
  <c r="D130" i="90"/>
  <c r="D40" i="90"/>
  <c r="E113" i="90"/>
  <c r="C157" i="90"/>
  <c r="G27" i="90"/>
  <c r="D121" i="89"/>
  <c r="G37" i="90"/>
  <c r="C176" i="90"/>
  <c r="E179" i="89"/>
  <c r="C138" i="89"/>
  <c r="G194" i="89"/>
  <c r="C175" i="89"/>
  <c r="C209" i="90"/>
  <c r="D175" i="89"/>
  <c r="E201" i="89"/>
  <c r="C147" i="90"/>
  <c r="E152" i="90"/>
  <c r="D117" i="90"/>
  <c r="C100" i="89"/>
  <c r="E143" i="90"/>
  <c r="G92" i="90"/>
  <c r="G55" i="90"/>
  <c r="G57" i="89"/>
  <c r="E43" i="90"/>
  <c r="D112" i="90"/>
  <c r="E154" i="90"/>
  <c r="C114" i="90"/>
  <c r="D181" i="90"/>
  <c r="E21" i="90"/>
  <c r="D108" i="90"/>
  <c r="G172" i="89"/>
  <c r="E17" i="90"/>
  <c r="C86" i="90"/>
  <c r="C205" i="90"/>
  <c r="C95" i="90"/>
  <c r="G74" i="90"/>
  <c r="C104" i="89"/>
  <c r="E158" i="89"/>
  <c r="E56" i="89"/>
  <c r="C148" i="89"/>
  <c r="G156" i="89"/>
  <c r="G181" i="90"/>
  <c r="G51" i="76"/>
  <c r="G61" i="90"/>
  <c r="E84" i="89"/>
  <c r="D42" i="90"/>
  <c r="D109" i="89"/>
  <c r="C41" i="89"/>
  <c r="E74" i="89"/>
  <c r="D168" i="89"/>
  <c r="G14" i="90"/>
  <c r="D68" i="89"/>
  <c r="D21" i="89"/>
  <c r="D104" i="89"/>
  <c r="E178" i="89"/>
  <c r="E141" i="89"/>
  <c r="E198" i="90"/>
  <c r="G82" i="76"/>
  <c r="E88" i="89"/>
  <c r="G44" i="89"/>
  <c r="D41" i="89"/>
  <c r="D33" i="89"/>
  <c r="E27" i="90"/>
  <c r="D144" i="89"/>
  <c r="G77" i="76"/>
  <c r="C41" i="90"/>
  <c r="D132" i="89"/>
  <c r="E176" i="89"/>
  <c r="G143" i="76"/>
  <c r="G35" i="89"/>
  <c r="E125" i="89"/>
  <c r="G102" i="89"/>
  <c r="G136" i="89"/>
  <c r="C151" i="89"/>
  <c r="C149" i="89"/>
  <c r="C119" i="89"/>
  <c r="D23" i="90"/>
  <c r="G129" i="89"/>
  <c r="D146" i="89"/>
  <c r="C61" i="89"/>
  <c r="D31" i="89"/>
  <c r="E55" i="89"/>
  <c r="G133" i="89"/>
  <c r="G37" i="76"/>
  <c r="G157" i="89"/>
  <c r="D160" i="89"/>
  <c r="G44" i="90"/>
  <c r="G190" i="89"/>
  <c r="G22" i="89"/>
  <c r="E71" i="89"/>
  <c r="D164" i="89"/>
  <c r="E58" i="89"/>
  <c r="G127" i="89"/>
  <c r="E144" i="90"/>
  <c r="D106" i="89"/>
  <c r="C182" i="90"/>
  <c r="D134" i="90"/>
  <c r="G170" i="89"/>
  <c r="D161" i="89"/>
  <c r="C24" i="90"/>
  <c r="E148" i="90"/>
  <c r="D171" i="90"/>
  <c r="C141" i="90"/>
  <c r="G162" i="90"/>
  <c r="G210" i="90"/>
  <c r="D185" i="89"/>
  <c r="C177" i="90"/>
  <c r="E124" i="90"/>
  <c r="C99" i="89"/>
  <c r="E158" i="90"/>
  <c r="E204" i="90"/>
  <c r="D167" i="90"/>
  <c r="D201" i="90"/>
  <c r="G23" i="90"/>
  <c r="G64" i="90"/>
  <c r="D38" i="89"/>
  <c r="C51" i="90"/>
  <c r="G71" i="90"/>
  <c r="C60" i="90"/>
  <c r="D150" i="90"/>
  <c r="G119" i="90"/>
  <c r="E55" i="90"/>
  <c r="G90" i="90"/>
  <c r="D62" i="90"/>
  <c r="G54" i="90"/>
  <c r="C158" i="89"/>
  <c r="G63" i="89"/>
  <c r="D165" i="89"/>
  <c r="D199" i="89"/>
  <c r="C118" i="89"/>
  <c r="D55" i="89"/>
  <c r="E82" i="90"/>
  <c r="D57" i="89"/>
  <c r="E163" i="90"/>
  <c r="C115" i="89"/>
  <c r="G121" i="90"/>
  <c r="C191" i="90"/>
  <c r="D171" i="89"/>
  <c r="E42" i="90"/>
  <c r="C88" i="90"/>
  <c r="C40" i="90"/>
  <c r="D65" i="90"/>
  <c r="C180" i="90"/>
  <c r="E123" i="90"/>
  <c r="D159" i="89"/>
  <c r="D195" i="90"/>
  <c r="E189" i="90"/>
  <c r="C83" i="89"/>
  <c r="D84" i="90"/>
  <c r="E203" i="89"/>
  <c r="D29" i="90"/>
  <c r="E80" i="89"/>
  <c r="D193" i="90"/>
  <c r="E175" i="89"/>
  <c r="G86" i="90"/>
  <c r="G178" i="90"/>
  <c r="C83" i="90"/>
  <c r="D196" i="90"/>
  <c r="G139" i="90"/>
  <c r="C179" i="90"/>
  <c r="D97" i="90"/>
  <c r="C120" i="90"/>
  <c r="G38" i="90"/>
  <c r="E210" i="90"/>
  <c r="E159" i="90"/>
  <c r="G159" i="90"/>
  <c r="G173" i="90"/>
  <c r="D50" i="90"/>
  <c r="G185" i="90"/>
  <c r="D107" i="90"/>
  <c r="D153" i="90"/>
  <c r="G160" i="90"/>
  <c r="C150" i="90"/>
  <c r="C193" i="89"/>
  <c r="C36" i="90"/>
  <c r="D152" i="90"/>
  <c r="E172" i="89"/>
  <c r="E20" i="90"/>
  <c r="C186" i="89"/>
  <c r="C99" i="90"/>
  <c r="E68" i="90"/>
  <c r="G181" i="89"/>
  <c r="E16" i="90"/>
  <c r="C11" i="90"/>
  <c r="C176" i="89"/>
  <c r="C192" i="90"/>
  <c r="G66" i="90"/>
  <c r="D175" i="90"/>
  <c r="E204" i="89"/>
  <c r="C145" i="90"/>
  <c r="E165" i="90"/>
  <c r="G76" i="90"/>
  <c r="C46" i="90"/>
  <c r="G17" i="90"/>
  <c r="E18" i="90"/>
  <c r="D159" i="90"/>
  <c r="D207" i="90"/>
  <c r="E207" i="90"/>
  <c r="C167" i="90"/>
  <c r="C17" i="90"/>
  <c r="G85" i="90"/>
  <c r="C56" i="90"/>
  <c r="C201" i="90"/>
  <c r="D176" i="90"/>
  <c r="G146" i="90"/>
  <c r="E167" i="90"/>
  <c r="D165" i="90"/>
  <c r="E71" i="90"/>
  <c r="C198" i="90"/>
  <c r="D164" i="90"/>
  <c r="D92" i="90"/>
  <c r="D169" i="89"/>
  <c r="D17" i="90"/>
  <c r="D126" i="89"/>
  <c r="E150" i="89"/>
  <c r="G183" i="89"/>
  <c r="C116" i="90"/>
  <c r="E45" i="90"/>
  <c r="C179" i="89"/>
  <c r="C60" i="89"/>
  <c r="E133" i="90"/>
  <c r="G142" i="90"/>
  <c r="D198" i="90"/>
  <c r="C31" i="90"/>
  <c r="D57" i="90"/>
  <c r="D74" i="90"/>
  <c r="C162" i="90"/>
  <c r="D174" i="89"/>
  <c r="C171" i="90"/>
  <c r="G57" i="90"/>
  <c r="C66" i="89"/>
  <c r="E100" i="90"/>
  <c r="C193" i="90"/>
  <c r="E183" i="90"/>
  <c r="D128" i="90"/>
  <c r="E153" i="89"/>
  <c r="G93" i="90"/>
  <c r="E120" i="90"/>
  <c r="C178" i="90"/>
  <c r="C25" i="90"/>
  <c r="G52" i="90"/>
  <c r="D109" i="90"/>
  <c r="C108" i="90"/>
  <c r="G94" i="76"/>
  <c r="E211" i="90"/>
  <c r="E38" i="89"/>
  <c r="C173" i="89"/>
  <c r="G13" i="90"/>
  <c r="G131" i="76"/>
  <c r="E52" i="89"/>
  <c r="D112" i="89"/>
  <c r="E126" i="89"/>
  <c r="E99" i="89"/>
  <c r="C76" i="90"/>
  <c r="C128" i="89"/>
  <c r="G110" i="89"/>
  <c r="E75" i="90"/>
  <c r="G108" i="89"/>
  <c r="G115" i="76"/>
  <c r="G110" i="76"/>
  <c r="C66" i="90"/>
  <c r="G98" i="76"/>
  <c r="C37" i="90"/>
  <c r="D13" i="90"/>
  <c r="G171" i="76"/>
  <c r="C101" i="89"/>
  <c r="C63" i="89"/>
  <c r="G11" i="89"/>
  <c r="C146" i="90"/>
  <c r="D121" i="90"/>
  <c r="G40" i="76"/>
  <c r="E75" i="89"/>
  <c r="E149" i="90"/>
  <c r="E136" i="90"/>
  <c r="G18" i="76"/>
  <c r="D198" i="89"/>
  <c r="G21" i="76"/>
  <c r="E128" i="89"/>
  <c r="D52" i="89"/>
  <c r="D191" i="89"/>
  <c r="E122" i="89"/>
  <c r="G168" i="76"/>
  <c r="G16" i="76"/>
  <c r="G73" i="90"/>
  <c r="G96" i="76"/>
  <c r="G66" i="76"/>
  <c r="G55" i="89"/>
  <c r="C78" i="89"/>
  <c r="D116" i="90"/>
  <c r="C195" i="89"/>
  <c r="E64" i="90"/>
  <c r="G180" i="76"/>
  <c r="G125" i="90"/>
  <c r="G116" i="76"/>
  <c r="E16" i="89"/>
  <c r="G56" i="89"/>
  <c r="G72" i="89"/>
  <c r="G128" i="76"/>
  <c r="D128" i="89"/>
  <c r="G104" i="90"/>
  <c r="G91" i="76"/>
  <c r="C17" i="89"/>
  <c r="G123" i="89"/>
  <c r="C102" i="89"/>
  <c r="D96" i="89"/>
  <c r="C34" i="89"/>
  <c r="E181" i="90"/>
  <c r="E175" i="90"/>
  <c r="D186" i="90"/>
  <c r="C204" i="89"/>
  <c r="E25" i="90"/>
  <c r="E186" i="90"/>
  <c r="D190" i="89"/>
  <c r="G100" i="89"/>
  <c r="C168" i="90"/>
  <c r="C156" i="90"/>
  <c r="D156" i="90"/>
  <c r="G182" i="90"/>
  <c r="C101" i="90"/>
  <c r="E11" i="90"/>
  <c r="C187" i="90"/>
  <c r="G197" i="90"/>
  <c r="C125" i="90"/>
  <c r="E194" i="90"/>
  <c r="C164" i="90"/>
  <c r="G77" i="90"/>
  <c r="G197" i="89"/>
  <c r="G194" i="90"/>
  <c r="C212" i="90"/>
  <c r="C106" i="90"/>
  <c r="G143" i="90"/>
  <c r="G186" i="89"/>
  <c r="C75" i="89"/>
  <c r="G140" i="90"/>
  <c r="E212" i="90"/>
  <c r="G41" i="90"/>
  <c r="E96" i="90"/>
  <c r="C121" i="89"/>
  <c r="G147" i="76"/>
  <c r="G35" i="90"/>
  <c r="G114" i="89"/>
  <c r="G191" i="90"/>
  <c r="D194" i="89"/>
  <c r="D166" i="89"/>
  <c r="D173" i="89"/>
  <c r="G62" i="90"/>
  <c r="E120" i="89"/>
  <c r="D160" i="90"/>
  <c r="G166" i="89"/>
  <c r="E93" i="90"/>
  <c r="E199" i="90"/>
  <c r="E202" i="90"/>
  <c r="C196" i="90"/>
  <c r="E166" i="89"/>
  <c r="G92" i="89"/>
  <c r="D19" i="90"/>
  <c r="D87" i="90"/>
  <c r="E113" i="89"/>
  <c r="E140" i="89"/>
  <c r="C14" i="90"/>
  <c r="D25" i="90"/>
  <c r="G169" i="90"/>
  <c r="G163" i="89"/>
  <c r="D96" i="90"/>
  <c r="G59" i="90"/>
  <c r="G138" i="90"/>
  <c r="E19" i="89"/>
  <c r="D101" i="90"/>
  <c r="G86" i="76"/>
  <c r="C188" i="89"/>
  <c r="G127" i="90"/>
  <c r="E18" i="89"/>
  <c r="G180" i="89"/>
  <c r="C184" i="90"/>
  <c r="C172" i="90"/>
  <c r="D189" i="90"/>
  <c r="E119" i="90"/>
  <c r="C198" i="89"/>
  <c r="E195" i="90"/>
  <c r="G148" i="90"/>
  <c r="E49" i="89"/>
  <c r="G65" i="90"/>
  <c r="G113" i="90"/>
  <c r="C204" i="90"/>
  <c r="E131" i="90"/>
  <c r="D26" i="90"/>
  <c r="G95" i="89"/>
  <c r="G84" i="90"/>
  <c r="E146" i="90"/>
  <c r="G22" i="90"/>
  <c r="D143" i="90"/>
  <c r="G208" i="90"/>
  <c r="G190" i="90"/>
  <c r="D137" i="89"/>
  <c r="D191" i="90"/>
  <c r="E205" i="90"/>
  <c r="E31" i="90"/>
  <c r="E191" i="90"/>
  <c r="D212" i="90"/>
  <c r="C130" i="90"/>
  <c r="E89" i="90"/>
  <c r="D161" i="90"/>
  <c r="G116" i="89"/>
  <c r="E138" i="90"/>
  <c r="E63" i="89"/>
  <c r="G49" i="89"/>
  <c r="E91" i="90"/>
  <c r="D60" i="89"/>
  <c r="E142" i="90"/>
  <c r="E86" i="90"/>
  <c r="E111" i="89"/>
  <c r="E190" i="89"/>
  <c r="C171" i="89"/>
  <c r="D69" i="89"/>
  <c r="C45" i="90"/>
  <c r="E108" i="89"/>
  <c r="C122" i="89"/>
  <c r="G205" i="90"/>
  <c r="E147" i="90"/>
  <c r="D179" i="89"/>
  <c r="C123" i="89"/>
  <c r="C118" i="90"/>
  <c r="E152" i="89"/>
  <c r="E26" i="90"/>
  <c r="C74" i="90"/>
  <c r="G79" i="89"/>
  <c r="D151" i="90"/>
  <c r="E137" i="89"/>
  <c r="G79" i="90"/>
  <c r="G74" i="89"/>
  <c r="E125" i="90"/>
  <c r="C21" i="90"/>
  <c r="G105" i="90"/>
  <c r="D163" i="89"/>
  <c r="G131" i="89"/>
  <c r="G31" i="90"/>
  <c r="E134" i="89"/>
  <c r="C126" i="89"/>
  <c r="G120" i="76"/>
  <c r="C73" i="89"/>
  <c r="C147" i="89"/>
  <c r="G41" i="76"/>
  <c r="G43" i="89"/>
  <c r="D34" i="90"/>
  <c r="E100" i="89"/>
  <c r="E82" i="89"/>
  <c r="D28" i="90"/>
  <c r="E114" i="89"/>
  <c r="G48" i="90"/>
  <c r="E90" i="89"/>
  <c r="D44" i="90"/>
  <c r="G118" i="76"/>
  <c r="G93" i="89"/>
  <c r="G99" i="76"/>
  <c r="G30" i="90"/>
  <c r="G85" i="89"/>
  <c r="G83" i="89"/>
  <c r="G189" i="89"/>
  <c r="C162" i="89"/>
  <c r="D141" i="90"/>
  <c r="G81" i="90"/>
  <c r="D178" i="90"/>
  <c r="G150" i="90"/>
  <c r="D45" i="90"/>
  <c r="E172" i="90"/>
  <c r="D144" i="90"/>
  <c r="E97" i="90"/>
  <c r="E92" i="90"/>
  <c r="E14" i="90"/>
  <c r="E62" i="90"/>
  <c r="D210" i="90"/>
  <c r="D80" i="90"/>
  <c r="C138" i="90"/>
  <c r="E44" i="89"/>
  <c r="E33" i="90"/>
  <c r="E206" i="90"/>
  <c r="D195" i="89"/>
  <c r="G200" i="90"/>
  <c r="E157" i="90"/>
  <c r="D12" i="90"/>
  <c r="C86" i="89"/>
  <c r="C140" i="90"/>
  <c r="D154" i="90"/>
  <c r="E155" i="90"/>
  <c r="C188" i="90"/>
  <c r="C161" i="90"/>
  <c r="D55" i="90"/>
  <c r="D38" i="90"/>
  <c r="C110" i="90"/>
  <c r="E65" i="89"/>
  <c r="E40" i="90"/>
  <c r="D85" i="90"/>
  <c r="E190" i="90"/>
  <c r="G187" i="90"/>
  <c r="D184" i="90"/>
  <c r="E116" i="90"/>
  <c r="D173" i="90"/>
  <c r="C57" i="89"/>
  <c r="G63" i="90"/>
  <c r="G111" i="89"/>
  <c r="C18" i="89"/>
  <c r="D46" i="89"/>
  <c r="D127" i="90"/>
  <c r="G39" i="89"/>
  <c r="E35" i="90"/>
  <c r="D32" i="90"/>
  <c r="E145" i="89"/>
  <c r="C11" i="89"/>
  <c r="E34" i="90"/>
  <c r="D101" i="89"/>
  <c r="C68" i="90"/>
  <c r="D200" i="89"/>
  <c r="C22" i="89"/>
  <c r="C183" i="90"/>
  <c r="D22" i="89"/>
  <c r="G205" i="89"/>
  <c r="G156" i="76"/>
  <c r="E97" i="89"/>
  <c r="D134" i="89"/>
  <c r="C154" i="90"/>
  <c r="C143" i="90"/>
  <c r="G169" i="76"/>
  <c r="C109" i="89"/>
  <c r="E30" i="90"/>
  <c r="G129" i="90"/>
  <c r="E99" i="90"/>
  <c r="G128" i="90"/>
  <c r="C169" i="90"/>
  <c r="C93" i="90"/>
  <c r="D46" i="90"/>
  <c r="D18" i="90"/>
  <c r="C187" i="89"/>
  <c r="D11" i="90"/>
  <c r="G161" i="90"/>
  <c r="C29" i="90"/>
  <c r="D63" i="90"/>
  <c r="C163" i="90"/>
  <c r="C206" i="89"/>
  <c r="D155" i="90"/>
  <c r="D147" i="90"/>
  <c r="D203" i="90"/>
  <c r="G211" i="90"/>
  <c r="C49" i="90"/>
  <c r="E122" i="90"/>
  <c r="E197" i="90"/>
  <c r="E208" i="90"/>
  <c r="C73" i="90"/>
  <c r="D194" i="90"/>
  <c r="G157" i="90"/>
  <c r="E181" i="89"/>
  <c r="D185" i="90"/>
  <c r="C177" i="89"/>
  <c r="D14" i="89"/>
  <c r="G95" i="90"/>
  <c r="D197" i="89"/>
  <c r="C142" i="90"/>
  <c r="G67" i="90"/>
  <c r="E80" i="90"/>
  <c r="D138" i="90"/>
  <c r="C63" i="90"/>
  <c r="E171" i="90"/>
  <c r="D119" i="90"/>
  <c r="C54" i="89"/>
  <c r="D98" i="90"/>
  <c r="G135" i="89"/>
  <c r="G43" i="90"/>
  <c r="G83" i="76"/>
  <c r="E198" i="89"/>
  <c r="E182" i="89"/>
  <c r="G20" i="89"/>
  <c r="D88" i="90"/>
  <c r="C150" i="89"/>
  <c r="C50" i="89"/>
  <c r="C144" i="90"/>
  <c r="G115" i="90"/>
  <c r="C203" i="89"/>
  <c r="E78" i="90"/>
  <c r="D48" i="90"/>
  <c r="D182" i="90"/>
  <c r="G165" i="90"/>
  <c r="C23" i="90"/>
  <c r="G167" i="89"/>
  <c r="G151" i="89"/>
  <c r="G196" i="90"/>
  <c r="E193" i="90"/>
  <c r="E110" i="90"/>
  <c r="G201" i="89"/>
  <c r="D189" i="89"/>
  <c r="G60" i="90"/>
  <c r="G183" i="90"/>
  <c r="C104" i="90"/>
  <c r="G69" i="90"/>
  <c r="C152" i="90"/>
  <c r="C173" i="90"/>
  <c r="C100" i="90"/>
  <c r="C48" i="90"/>
  <c r="G206" i="90"/>
  <c r="G118" i="90"/>
  <c r="D82" i="90"/>
  <c r="C210" i="90"/>
  <c r="D202" i="90"/>
  <c r="E87" i="90"/>
  <c r="E178" i="90"/>
  <c r="G202" i="90"/>
  <c r="D41" i="90"/>
  <c r="C180" i="89"/>
  <c r="D89" i="90"/>
  <c r="G144" i="90"/>
  <c r="D147" i="89"/>
  <c r="E192" i="89"/>
  <c r="E179" i="90"/>
  <c r="C144" i="89"/>
  <c r="E182" i="90"/>
  <c r="G21" i="90"/>
  <c r="C53" i="90"/>
  <c r="E23" i="90"/>
  <c r="E185" i="89"/>
  <c r="E159" i="89"/>
  <c r="E50" i="90"/>
  <c r="G46" i="90"/>
  <c r="D37" i="90"/>
  <c r="D111" i="90"/>
  <c r="C134" i="90"/>
  <c r="D89" i="89"/>
  <c r="C149" i="90"/>
  <c r="C189" i="89"/>
  <c r="G82" i="90"/>
  <c r="C202" i="89"/>
  <c r="D157" i="90"/>
  <c r="D20" i="90"/>
  <c r="E40" i="89"/>
  <c r="G95" i="76"/>
  <c r="G212" i="90"/>
  <c r="D27" i="90"/>
  <c r="G169" i="89"/>
  <c r="C131" i="90"/>
  <c r="E174" i="90"/>
  <c r="C155" i="89"/>
  <c r="E196" i="90"/>
  <c r="E139" i="90"/>
  <c r="E145" i="90"/>
  <c r="D142" i="90"/>
  <c r="D59" i="90"/>
  <c r="D168" i="90"/>
  <c r="D114" i="90"/>
  <c r="C182" i="89"/>
  <c r="E132" i="90"/>
  <c r="G132" i="90"/>
  <c r="G195" i="89"/>
  <c r="G49" i="90"/>
  <c r="G70" i="90"/>
  <c r="G25" i="90"/>
  <c r="E170" i="89"/>
  <c r="C200" i="90"/>
  <c r="E67" i="90"/>
  <c r="C119" i="90"/>
  <c r="E203" i="90"/>
  <c r="C151" i="90"/>
  <c r="E101" i="90"/>
  <c r="G184" i="90"/>
  <c r="E151" i="90"/>
  <c r="G168" i="89"/>
  <c r="E72" i="90"/>
  <c r="C15" i="90"/>
  <c r="C186" i="90"/>
  <c r="E86" i="89"/>
  <c r="G201" i="90"/>
  <c r="G83" i="90"/>
  <c r="D83" i="89"/>
  <c r="C80" i="90"/>
  <c r="E189" i="89"/>
  <c r="G162" i="89"/>
  <c r="E155" i="89"/>
  <c r="E59" i="90"/>
  <c r="C105" i="89"/>
  <c r="C111" i="89"/>
  <c r="D158" i="89"/>
  <c r="G148" i="89"/>
  <c r="D115" i="90"/>
  <c r="C92" i="90"/>
  <c r="E28" i="89"/>
  <c r="C70" i="90"/>
  <c r="E118" i="89"/>
  <c r="D124" i="90"/>
  <c r="C137" i="89"/>
  <c r="C107" i="89"/>
  <c r="C134" i="89"/>
  <c r="G130" i="90"/>
  <c r="G46" i="76"/>
  <c r="G101" i="90"/>
  <c r="G99" i="90"/>
  <c r="C194" i="89"/>
  <c r="C39" i="90"/>
  <c r="G158" i="90"/>
  <c r="C28" i="90"/>
  <c r="G80" i="90"/>
  <c r="E23" i="89"/>
  <c r="E103" i="89"/>
  <c r="E98" i="90"/>
  <c r="G89" i="90"/>
  <c r="E17" i="89"/>
  <c r="G134" i="76"/>
  <c r="D170" i="89"/>
  <c r="G79" i="76"/>
  <c r="G148" i="76"/>
  <c r="C197" i="90"/>
  <c r="E161" i="90"/>
  <c r="E209" i="90"/>
  <c r="G106" i="90"/>
  <c r="G28" i="90"/>
  <c r="D123" i="90"/>
  <c r="G52" i="89"/>
  <c r="D145" i="90"/>
  <c r="C64" i="90"/>
  <c r="D94" i="90"/>
  <c r="C91" i="90"/>
  <c r="D190" i="90"/>
  <c r="C79" i="90"/>
  <c r="E39" i="90"/>
  <c r="G207" i="90"/>
  <c r="D81" i="90"/>
  <c r="E81" i="90"/>
  <c r="G84" i="89"/>
  <c r="G180" i="90"/>
  <c r="E19" i="90"/>
  <c r="G105" i="89"/>
  <c r="G66" i="89"/>
  <c r="G97" i="90"/>
  <c r="D16" i="90"/>
  <c r="E44" i="90"/>
  <c r="G145" i="90"/>
  <c r="D205" i="90"/>
  <c r="G26" i="90"/>
  <c r="E200" i="90"/>
  <c r="D199" i="90"/>
  <c r="G193" i="90"/>
  <c r="C160" i="89"/>
  <c r="E135" i="90"/>
  <c r="C61" i="90"/>
  <c r="C59" i="90"/>
  <c r="C107" i="90"/>
  <c r="E161" i="89"/>
  <c r="G175" i="90"/>
  <c r="E193" i="89"/>
  <c r="G124" i="90"/>
  <c r="G186" i="90"/>
  <c r="E121" i="90"/>
  <c r="E164" i="89"/>
  <c r="G87" i="90"/>
  <c r="G36" i="90"/>
  <c r="D142" i="89"/>
  <c r="D115" i="89"/>
  <c r="D204" i="90"/>
  <c r="E199" i="89"/>
  <c r="E180" i="90"/>
  <c r="D146" i="90"/>
  <c r="D78" i="90"/>
  <c r="D140" i="90"/>
  <c r="D162" i="90"/>
  <c r="G24" i="90"/>
  <c r="E177" i="90"/>
  <c r="D186" i="89"/>
  <c r="D21" i="90"/>
  <c r="D43" i="90"/>
  <c r="E115" i="90"/>
  <c r="C165" i="90"/>
  <c r="C136" i="90"/>
  <c r="G192" i="90"/>
  <c r="E192" i="90"/>
  <c r="G188" i="89"/>
  <c r="E187" i="89"/>
  <c r="E200" i="89"/>
  <c r="D184" i="89"/>
  <c r="G182" i="89"/>
  <c r="C194" i="90"/>
  <c r="D72" i="90"/>
  <c r="D139" i="90"/>
  <c r="D58" i="90"/>
  <c r="C71" i="90"/>
  <c r="G88" i="90"/>
  <c r="G152" i="90"/>
  <c r="E66" i="90"/>
  <c r="D39" i="89"/>
  <c r="E176" i="90"/>
  <c r="E166" i="90"/>
  <c r="C96" i="90"/>
  <c r="G153" i="90"/>
  <c r="E143" i="89"/>
  <c r="G68" i="90"/>
  <c r="G34" i="90"/>
  <c r="C26" i="90"/>
  <c r="C34" i="90"/>
  <c r="D106" i="90"/>
  <c r="E85" i="90"/>
  <c r="E174" i="89"/>
  <c r="G194" i="76"/>
  <c r="C54" i="90"/>
  <c r="D14" i="90"/>
  <c r="D35" i="89"/>
  <c r="G117" i="90"/>
  <c r="G147" i="90"/>
  <c r="G177" i="76"/>
  <c r="E103" i="90"/>
  <c r="G78" i="90"/>
  <c r="G189" i="90"/>
  <c r="E157" i="89"/>
  <c r="D197" i="90"/>
  <c r="D95" i="90"/>
  <c r="G153" i="76"/>
  <c r="E70" i="90"/>
  <c r="C170" i="89"/>
  <c r="G73" i="89"/>
  <c r="D95" i="89"/>
  <c r="G21" i="89"/>
  <c r="C52" i="90"/>
  <c r="C79" i="89"/>
  <c r="E38" i="90"/>
  <c r="D74" i="89"/>
  <c r="D73" i="89"/>
  <c r="D162" i="89"/>
  <c r="G18" i="89"/>
  <c r="G188" i="76"/>
  <c r="G19" i="90"/>
  <c r="D148" i="89"/>
  <c r="E58" i="90"/>
  <c r="G142" i="89"/>
  <c r="G203" i="76"/>
  <c r="D149" i="89"/>
  <c r="G165" i="89"/>
  <c r="E35" i="89"/>
  <c r="G170" i="76"/>
  <c r="G200" i="89"/>
  <c r="G84" i="76"/>
  <c r="C26" i="89"/>
  <c r="E72" i="89"/>
  <c r="D16" i="89"/>
  <c r="C143" i="89"/>
  <c r="G111" i="90"/>
  <c r="G46" i="89"/>
  <c r="G106" i="89"/>
  <c r="E94" i="89"/>
  <c r="G48" i="89"/>
  <c r="C30" i="90"/>
  <c r="G89" i="89"/>
  <c r="G136" i="90"/>
  <c r="G50" i="89"/>
  <c r="D31" i="90"/>
  <c r="D28" i="89"/>
  <c r="E53" i="89"/>
  <c r="D180" i="90"/>
  <c r="D137" i="90"/>
  <c r="D188" i="90"/>
  <c r="C90" i="89"/>
  <c r="E191" i="89"/>
  <c r="D187" i="89"/>
  <c r="E70" i="89"/>
  <c r="G152" i="76"/>
  <c r="E64" i="89"/>
  <c r="E69" i="89"/>
  <c r="C65" i="89"/>
  <c r="D93" i="90"/>
  <c r="E59" i="89"/>
  <c r="E37" i="89"/>
  <c r="D48" i="89"/>
  <c r="G144" i="76"/>
  <c r="C42" i="90"/>
  <c r="D40" i="89"/>
  <c r="C113" i="89"/>
  <c r="D72" i="89"/>
  <c r="D135" i="89"/>
  <c r="G113" i="89"/>
  <c r="C52" i="89"/>
  <c r="G22" i="76"/>
  <c r="G11" i="76"/>
  <c r="C168" i="89"/>
  <c r="G26" i="76"/>
  <c r="C88" i="89"/>
  <c r="G61" i="89"/>
  <c r="G51" i="89"/>
  <c r="G155" i="89"/>
  <c r="D88" i="89"/>
  <c r="G64" i="76"/>
  <c r="E36" i="89"/>
  <c r="E51" i="89"/>
  <c r="G71" i="76"/>
  <c r="C199" i="89"/>
  <c r="G88" i="76"/>
  <c r="E139" i="89"/>
  <c r="C97" i="89"/>
  <c r="C15" i="89"/>
  <c r="D23" i="89"/>
  <c r="D77" i="89"/>
  <c r="D30" i="90"/>
  <c r="D61" i="90"/>
  <c r="C195" i="90"/>
  <c r="E150" i="90"/>
  <c r="D39" i="90"/>
  <c r="D200" i="90"/>
  <c r="E173" i="90"/>
  <c r="C163" i="89"/>
  <c r="G29" i="90"/>
  <c r="E12" i="89"/>
  <c r="G91" i="90"/>
  <c r="E116" i="89"/>
  <c r="D111" i="89"/>
  <c r="D102" i="89"/>
  <c r="E98" i="89"/>
  <c r="G127" i="76"/>
  <c r="D155" i="89"/>
  <c r="E186" i="89"/>
  <c r="G163" i="76"/>
  <c r="C113" i="90"/>
  <c r="G184" i="76"/>
  <c r="D103" i="89"/>
  <c r="C127" i="89"/>
  <c r="D205" i="89"/>
  <c r="E107" i="89"/>
  <c r="G118" i="89"/>
  <c r="G190" i="76"/>
  <c r="D82" i="89"/>
  <c r="E46" i="89"/>
  <c r="G80" i="76"/>
  <c r="C21" i="89"/>
  <c r="G116" i="90"/>
  <c r="D17" i="89"/>
  <c r="G53" i="89"/>
  <c r="G69" i="89"/>
  <c r="G166" i="76"/>
  <c r="G98" i="89"/>
  <c r="C154" i="89"/>
  <c r="G193" i="76"/>
  <c r="G42" i="89"/>
  <c r="G32" i="89"/>
  <c r="G171" i="89"/>
  <c r="D15" i="89"/>
  <c r="G55" i="76"/>
  <c r="G43" i="76"/>
  <c r="G152" i="89"/>
  <c r="G39" i="76"/>
  <c r="G48" i="76"/>
  <c r="E77" i="89"/>
  <c r="G36" i="76"/>
  <c r="G144" i="89"/>
  <c r="G74" i="76"/>
  <c r="C68" i="89"/>
  <c r="D27" i="89"/>
  <c r="E48" i="90"/>
  <c r="D180" i="89"/>
  <c r="E101" i="89"/>
  <c r="D110" i="90"/>
  <c r="E33" i="89"/>
  <c r="E144" i="89"/>
  <c r="E188" i="90"/>
  <c r="D117" i="89"/>
  <c r="D99" i="90"/>
  <c r="G102" i="90"/>
  <c r="G50" i="90"/>
  <c r="G12" i="89"/>
  <c r="G15" i="89"/>
  <c r="G94" i="90"/>
  <c r="G137" i="90"/>
  <c r="C95" i="89"/>
  <c r="G179" i="76"/>
  <c r="C137" i="90"/>
  <c r="D50" i="89"/>
  <c r="C84" i="89"/>
  <c r="G54" i="89"/>
  <c r="E14" i="89"/>
  <c r="D158" i="90"/>
  <c r="E129" i="90"/>
  <c r="E88" i="90"/>
  <c r="E51" i="90"/>
  <c r="E29" i="89"/>
  <c r="C20" i="90"/>
  <c r="E69" i="90"/>
  <c r="E177" i="89"/>
  <c r="G143" i="89"/>
  <c r="G192" i="89"/>
  <c r="G206" i="89"/>
  <c r="D66" i="90"/>
  <c r="G204" i="76"/>
  <c r="G90" i="89"/>
  <c r="E92" i="89"/>
  <c r="D67" i="89"/>
  <c r="G165" i="76"/>
  <c r="G63" i="76"/>
  <c r="G73" i="76"/>
  <c r="D59" i="89"/>
  <c r="G141" i="90"/>
  <c r="E32" i="90"/>
  <c r="C192" i="89"/>
  <c r="C87" i="90"/>
  <c r="C82" i="90"/>
  <c r="D179" i="90"/>
  <c r="E47" i="90"/>
  <c r="E195" i="89"/>
  <c r="C69" i="90"/>
  <c r="D25" i="89"/>
  <c r="D76" i="89"/>
  <c r="G98" i="90"/>
  <c r="C181" i="90"/>
  <c r="D79" i="89"/>
  <c r="E12" i="90"/>
  <c r="G146" i="89"/>
  <c r="G200" i="76"/>
  <c r="C18" i="90"/>
  <c r="D201" i="89"/>
  <c r="E54" i="89"/>
  <c r="G25" i="89"/>
  <c r="D163" i="90"/>
  <c r="C174" i="89"/>
  <c r="C196" i="89"/>
  <c r="G41" i="89"/>
  <c r="G110" i="90"/>
  <c r="G29" i="89"/>
  <c r="D24" i="89"/>
  <c r="E136" i="89"/>
  <c r="C47" i="90"/>
  <c r="G65" i="76"/>
  <c r="G191" i="76"/>
  <c r="G47" i="90"/>
  <c r="C132" i="90"/>
  <c r="G198" i="90"/>
  <c r="G134" i="90"/>
  <c r="G64" i="89"/>
  <c r="C136" i="89"/>
  <c r="D65" i="89"/>
  <c r="E111" i="90"/>
  <c r="D139" i="89"/>
  <c r="E133" i="89"/>
  <c r="G59" i="76"/>
  <c r="G160" i="89"/>
  <c r="E50" i="89"/>
  <c r="E138" i="89"/>
  <c r="C62" i="89"/>
  <c r="D204" i="89"/>
  <c r="E156" i="89"/>
  <c r="C38" i="89"/>
  <c r="D167" i="89"/>
  <c r="C33" i="89"/>
  <c r="G109" i="76"/>
  <c r="C56" i="89"/>
  <c r="E39" i="89"/>
  <c r="C72" i="90"/>
  <c r="E15" i="89"/>
  <c r="C81" i="90"/>
  <c r="E57" i="89"/>
  <c r="C43" i="89"/>
  <c r="E96" i="89"/>
  <c r="E104" i="90"/>
  <c r="D99" i="89"/>
  <c r="C29" i="89"/>
  <c r="D29" i="89"/>
  <c r="D53" i="89"/>
  <c r="C132" i="89"/>
  <c r="G119" i="89"/>
  <c r="D84" i="89"/>
  <c r="E162" i="89"/>
  <c r="E15" i="90"/>
  <c r="G164" i="89"/>
  <c r="G163" i="90"/>
  <c r="C94" i="89"/>
  <c r="E43" i="89"/>
  <c r="C164" i="89"/>
  <c r="G28" i="89"/>
  <c r="C46" i="89"/>
  <c r="C31" i="89"/>
  <c r="C121" i="90"/>
  <c r="C65" i="90"/>
  <c r="G35" i="76"/>
  <c r="G54" i="76"/>
  <c r="C103" i="89"/>
  <c r="C129" i="89"/>
  <c r="C44" i="89"/>
  <c r="E131" i="89"/>
  <c r="D66" i="89"/>
  <c r="E68" i="89"/>
  <c r="G78" i="76"/>
  <c r="G186" i="76"/>
  <c r="G88" i="89"/>
  <c r="G33" i="76"/>
  <c r="C55" i="89"/>
  <c r="E151" i="89"/>
  <c r="G30" i="76"/>
  <c r="G97" i="76"/>
  <c r="G67" i="89"/>
  <c r="D11" i="89"/>
  <c r="E61" i="89"/>
  <c r="C37" i="89"/>
  <c r="C159" i="89"/>
  <c r="E62" i="89"/>
  <c r="G147" i="89"/>
  <c r="G134" i="89"/>
  <c r="G96" i="89"/>
  <c r="D172" i="89"/>
  <c r="D36" i="89"/>
  <c r="G178" i="76"/>
  <c r="C145" i="89"/>
  <c r="C97" i="90"/>
  <c r="E46" i="90"/>
  <c r="E60" i="89"/>
  <c r="D108" i="89"/>
  <c r="D125" i="90"/>
  <c r="D83" i="90"/>
  <c r="E76" i="89"/>
  <c r="G76" i="89"/>
  <c r="G108" i="76"/>
  <c r="G105" i="76"/>
  <c r="G184" i="89"/>
  <c r="C106" i="89"/>
  <c r="G75" i="76"/>
  <c r="E140" i="90"/>
  <c r="C178" i="89"/>
  <c r="D140" i="89"/>
  <c r="G174" i="90"/>
  <c r="C32" i="89"/>
  <c r="C135" i="89"/>
  <c r="G175" i="76"/>
  <c r="C45" i="89"/>
  <c r="D153" i="89"/>
  <c r="G122" i="89"/>
  <c r="C133" i="89"/>
  <c r="C71" i="89"/>
  <c r="G87" i="89"/>
  <c r="D120" i="89"/>
  <c r="E45" i="89"/>
  <c r="G132" i="76"/>
  <c r="C200" i="89"/>
  <c r="D136" i="89"/>
  <c r="E108" i="90"/>
  <c r="G138" i="76"/>
  <c r="G181" i="76"/>
  <c r="G23" i="76"/>
  <c r="G61" i="76"/>
  <c r="D136" i="90"/>
  <c r="D113" i="89"/>
  <c r="G122" i="90"/>
  <c r="G47" i="89"/>
  <c r="G121" i="76"/>
  <c r="D104" i="90"/>
  <c r="D26" i="89"/>
  <c r="D123" i="89"/>
  <c r="G101" i="76"/>
  <c r="G136" i="76"/>
  <c r="G145" i="76"/>
  <c r="G131" i="90"/>
  <c r="G93" i="76"/>
  <c r="C12" i="89"/>
  <c r="G173" i="76"/>
  <c r="E60" i="90"/>
  <c r="G38" i="89"/>
  <c r="G31" i="76"/>
  <c r="E102" i="90"/>
  <c r="D75" i="89"/>
  <c r="G62" i="89"/>
  <c r="G37" i="89"/>
  <c r="E119" i="89"/>
  <c r="G104" i="89"/>
  <c r="C44" i="90"/>
  <c r="G124" i="76"/>
  <c r="G81" i="76"/>
  <c r="G106" i="76"/>
  <c r="E11" i="89"/>
  <c r="G18" i="90"/>
  <c r="G32" i="76"/>
  <c r="C94" i="90"/>
  <c r="D60" i="90"/>
  <c r="C85" i="90"/>
  <c r="E160" i="90"/>
  <c r="C155" i="90"/>
  <c r="C48" i="89"/>
  <c r="C208" i="90"/>
  <c r="C19" i="89"/>
  <c r="C110" i="89"/>
  <c r="G120" i="89"/>
  <c r="E124" i="89"/>
  <c r="G13" i="89"/>
  <c r="E83" i="89"/>
  <c r="E27" i="89"/>
  <c r="E106" i="89"/>
  <c r="E31" i="89"/>
  <c r="D86" i="89"/>
  <c r="D70" i="89"/>
  <c r="C181" i="89"/>
  <c r="D90" i="90"/>
  <c r="E149" i="89"/>
  <c r="G31" i="89"/>
  <c r="G128" i="89"/>
  <c r="C36" i="89"/>
  <c r="C81" i="89"/>
  <c r="G113" i="76"/>
  <c r="G161" i="89"/>
  <c r="C40" i="89"/>
  <c r="G154" i="76"/>
  <c r="G97" i="89"/>
  <c r="C28" i="89"/>
  <c r="E110" i="89"/>
  <c r="C30" i="89"/>
  <c r="E42" i="89"/>
  <c r="G45" i="76"/>
  <c r="G176" i="76"/>
  <c r="G100" i="76"/>
  <c r="G122" i="76"/>
  <c r="G56" i="90"/>
  <c r="D47" i="90"/>
  <c r="G36" i="89"/>
  <c r="E118" i="90"/>
  <c r="E146" i="89"/>
  <c r="G15" i="90"/>
  <c r="D13" i="89"/>
  <c r="G44" i="76"/>
  <c r="D71" i="90"/>
  <c r="C133" i="90"/>
  <c r="G161" i="76"/>
  <c r="G117" i="76"/>
  <c r="E85" i="89"/>
  <c r="D135" i="90"/>
  <c r="E127" i="90"/>
  <c r="D127" i="89"/>
  <c r="G70" i="76"/>
  <c r="G68" i="76"/>
  <c r="G47" i="76"/>
  <c r="D138" i="89"/>
  <c r="E95" i="89"/>
  <c r="G145" i="89"/>
  <c r="D92" i="89"/>
  <c r="G30" i="89"/>
  <c r="E117" i="89"/>
  <c r="G115" i="89"/>
  <c r="G20" i="76"/>
  <c r="C141" i="89"/>
  <c r="D87" i="89"/>
  <c r="G189" i="76"/>
  <c r="G40" i="89"/>
  <c r="D124" i="89"/>
  <c r="C76" i="89"/>
  <c r="G16" i="89"/>
  <c r="G94" i="89"/>
  <c r="G172" i="90"/>
  <c r="E95" i="90"/>
  <c r="E164" i="90"/>
  <c r="G119" i="76"/>
  <c r="D81" i="89"/>
  <c r="C72" i="89"/>
  <c r="G150" i="89"/>
  <c r="D178" i="89"/>
  <c r="G206" i="76"/>
  <c r="C43" i="90"/>
  <c r="E94" i="90"/>
  <c r="G195" i="76"/>
  <c r="G126" i="89"/>
  <c r="G120" i="90"/>
  <c r="C109" i="90"/>
  <c r="G91" i="89"/>
  <c r="C166" i="89"/>
  <c r="G72" i="76"/>
  <c r="D79" i="90"/>
  <c r="D183" i="89"/>
  <c r="C58" i="90"/>
  <c r="D152" i="89"/>
  <c r="G24" i="76"/>
  <c r="G201" i="76"/>
  <c r="G173" i="89"/>
  <c r="D202" i="89"/>
  <c r="C70" i="89"/>
  <c r="E83" i="90"/>
  <c r="D149" i="90"/>
  <c r="D130" i="89"/>
  <c r="G141" i="76"/>
  <c r="C124" i="89"/>
  <c r="C190" i="90"/>
  <c r="G166" i="90"/>
  <c r="G177" i="89"/>
  <c r="D45" i="89"/>
  <c r="E183" i="89"/>
  <c r="E63" i="90"/>
  <c r="E56" i="90"/>
  <c r="D94" i="89"/>
  <c r="G26" i="89"/>
  <c r="G133" i="76"/>
  <c r="C89" i="90"/>
  <c r="C153" i="89"/>
  <c r="E67" i="89"/>
  <c r="C161" i="89"/>
  <c r="G25" i="76"/>
  <c r="G80" i="89"/>
  <c r="C33" i="90"/>
  <c r="G171" i="90"/>
  <c r="D100" i="90"/>
  <c r="D85" i="89"/>
  <c r="D43" i="89"/>
  <c r="C127" i="90"/>
  <c r="E107" i="90"/>
  <c r="E30" i="89"/>
  <c r="C120" i="89"/>
  <c r="G117" i="89"/>
  <c r="D119" i="89"/>
  <c r="D122" i="89"/>
  <c r="E132" i="89"/>
  <c r="C92" i="89"/>
  <c r="G151" i="76"/>
  <c r="G162" i="76"/>
  <c r="D56" i="90"/>
  <c r="G52" i="76"/>
  <c r="G17" i="89"/>
  <c r="C39" i="89"/>
  <c r="C169" i="89"/>
  <c r="G129" i="76"/>
  <c r="C55" i="90"/>
  <c r="G141" i="89"/>
  <c r="D107" i="89"/>
  <c r="E147" i="89"/>
  <c r="G193" i="89"/>
  <c r="G45" i="89"/>
  <c r="C87" i="89"/>
  <c r="G81" i="89"/>
  <c r="C74" i="89"/>
  <c r="G138" i="89"/>
  <c r="G71" i="89"/>
  <c r="C53" i="89"/>
  <c r="G130" i="76"/>
  <c r="D69" i="90"/>
  <c r="G160" i="76"/>
  <c r="G157" i="76"/>
  <c r="G90" i="76"/>
  <c r="G69" i="76"/>
  <c r="D18" i="89"/>
  <c r="G87" i="76"/>
  <c r="E109" i="89"/>
  <c r="E32" i="89"/>
  <c r="D56" i="89"/>
  <c r="E26" i="89"/>
  <c r="E168" i="90"/>
  <c r="E61" i="90"/>
  <c r="C24" i="89"/>
  <c r="E194" i="89"/>
  <c r="G14" i="89"/>
  <c r="C125" i="89"/>
  <c r="E130" i="90"/>
  <c r="G125" i="76"/>
  <c r="E160" i="89"/>
  <c r="C139" i="90"/>
  <c r="D68" i="90"/>
  <c r="D62" i="89"/>
  <c r="D91" i="90"/>
  <c r="C175" i="90"/>
  <c r="D133" i="90"/>
  <c r="D182" i="89"/>
  <c r="C105" i="90"/>
  <c r="G126" i="76"/>
  <c r="D129" i="89"/>
  <c r="D133" i="89"/>
  <c r="D44" i="89"/>
  <c r="D97" i="89"/>
  <c r="G104" i="76"/>
  <c r="G140" i="76"/>
  <c r="C85" i="89"/>
  <c r="C98" i="89"/>
  <c r="E127" i="89"/>
  <c r="C51" i="89"/>
  <c r="D51" i="90"/>
  <c r="G78" i="89"/>
  <c r="D131" i="90"/>
  <c r="G112" i="89"/>
  <c r="C205" i="89"/>
  <c r="D187" i="90"/>
  <c r="C124" i="90"/>
  <c r="G114" i="90"/>
  <c r="G40" i="90"/>
  <c r="E25" i="89"/>
  <c r="G57" i="76"/>
  <c r="C12" i="90"/>
  <c r="C108" i="89"/>
  <c r="D47" i="89"/>
  <c r="G198" i="76"/>
  <c r="C57" i="90"/>
  <c r="C128" i="90"/>
  <c r="G103" i="89"/>
  <c r="C172" i="89"/>
  <c r="D80" i="89"/>
  <c r="E169" i="89"/>
  <c r="E28" i="90"/>
  <c r="D188" i="89"/>
  <c r="E173" i="89"/>
  <c r="G149" i="76"/>
  <c r="E112" i="90"/>
  <c r="G58" i="76"/>
  <c r="G38" i="76"/>
  <c r="D36" i="90"/>
  <c r="G19" i="76"/>
  <c r="D32" i="89"/>
  <c r="C35" i="89"/>
  <c r="E171" i="89"/>
  <c r="G139" i="76"/>
  <c r="D52" i="90"/>
  <c r="G77" i="89"/>
  <c r="C69" i="89"/>
  <c r="G76" i="76"/>
  <c r="C135" i="90"/>
  <c r="D176" i="89"/>
  <c r="G65" i="89"/>
  <c r="G150" i="76"/>
  <c r="G29" i="76"/>
  <c r="C58" i="89"/>
  <c r="D141" i="89"/>
  <c r="G176" i="89"/>
  <c r="C152" i="89"/>
  <c r="E66" i="89"/>
  <c r="D58" i="89"/>
  <c r="C82" i="89"/>
  <c r="G24" i="89"/>
  <c r="G199" i="76"/>
  <c r="C167" i="89"/>
  <c r="C148" i="90"/>
  <c r="E22" i="89"/>
  <c r="D77" i="90"/>
  <c r="C199" i="90"/>
  <c r="C90" i="90"/>
  <c r="E142" i="89"/>
  <c r="G155" i="76"/>
  <c r="E156" i="90"/>
  <c r="G151" i="90"/>
  <c r="E187" i="90"/>
  <c r="D54" i="89"/>
  <c r="G133" i="90"/>
  <c r="G82" i="89"/>
  <c r="E135" i="89"/>
  <c r="C96" i="89"/>
  <c r="G202" i="76"/>
  <c r="E21" i="89"/>
  <c r="E13" i="89"/>
  <c r="E206" i="89"/>
  <c r="D192" i="89"/>
  <c r="G196" i="76"/>
  <c r="G15" i="76"/>
  <c r="E163" i="89"/>
  <c r="G137" i="76"/>
  <c r="G158" i="89"/>
  <c r="C117" i="90"/>
  <c r="C157" i="89"/>
  <c r="C20" i="89"/>
  <c r="G86" i="89"/>
  <c r="G142" i="76"/>
  <c r="G27" i="76"/>
  <c r="R3" i="76" l="1"/>
  <c r="C5" i="89"/>
  <c r="E2" i="90"/>
  <c r="E5" i="90"/>
  <c r="D2" i="89"/>
  <c r="D3" i="90"/>
  <c r="C3" i="89"/>
  <c r="D4" i="90"/>
  <c r="E3" i="90"/>
  <c r="C4" i="90"/>
  <c r="C3" i="90"/>
  <c r="D3" i="89"/>
  <c r="E3" i="89"/>
  <c r="D4" i="89"/>
  <c r="D5" i="90"/>
  <c r="C2" i="89"/>
  <c r="D5" i="89"/>
  <c r="C2" i="90"/>
  <c r="E5" i="89"/>
  <c r="E4" i="90"/>
  <c r="C5" i="90"/>
  <c r="E2" i="89"/>
  <c r="E4" i="89"/>
  <c r="D2" i="90"/>
  <c r="F165" i="89" l="1"/>
  <c r="H165" i="89" s="1"/>
  <c r="F94" i="89"/>
  <c r="H94" i="89" s="1"/>
  <c r="F14" i="89"/>
  <c r="H14" i="89" s="1"/>
  <c r="F100" i="89"/>
  <c r="H100" i="89" s="1"/>
  <c r="F97" i="89"/>
  <c r="H97" i="89" s="1"/>
  <c r="F177" i="89"/>
  <c r="H177" i="89" s="1"/>
  <c r="F22" i="89"/>
  <c r="H22" i="89" s="1"/>
  <c r="F185" i="89"/>
  <c r="H185" i="89" s="1"/>
  <c r="F174" i="89"/>
  <c r="H174" i="89" s="1"/>
  <c r="F135" i="89"/>
  <c r="H135" i="89" s="1"/>
  <c r="F182" i="89"/>
  <c r="H182" i="89" s="1"/>
  <c r="F52" i="89"/>
  <c r="H52" i="89" s="1"/>
  <c r="F71" i="89"/>
  <c r="H71" i="89" s="1"/>
  <c r="F162" i="89"/>
  <c r="H162" i="89" s="1"/>
  <c r="F14" i="90"/>
  <c r="H14" i="90" s="1"/>
  <c r="F11" i="89"/>
  <c r="F61" i="89"/>
  <c r="H61" i="89" s="1"/>
  <c r="F112" i="89"/>
  <c r="H112" i="89" s="1"/>
  <c r="F37" i="89"/>
  <c r="H37" i="89" s="1"/>
  <c r="F56" i="89"/>
  <c r="H56" i="89" s="1"/>
  <c r="F101" i="89"/>
  <c r="H101" i="89" s="1"/>
  <c r="F170" i="89"/>
  <c r="H170" i="89" s="1"/>
  <c r="F31" i="90"/>
  <c r="H31" i="90" s="1"/>
  <c r="F60" i="89"/>
  <c r="H60" i="89" s="1"/>
  <c r="F65" i="89"/>
  <c r="H65" i="89" s="1"/>
  <c r="F183" i="89"/>
  <c r="H183" i="89" s="1"/>
  <c r="F62" i="89"/>
  <c r="H62" i="89" s="1"/>
  <c r="F89" i="89"/>
  <c r="H89" i="89" s="1"/>
  <c r="F79" i="89"/>
  <c r="H79" i="89" s="1"/>
  <c r="F187" i="89"/>
  <c r="H187" i="89" s="1"/>
  <c r="F81" i="89"/>
  <c r="H81" i="89" s="1"/>
  <c r="F18" i="89"/>
  <c r="H18" i="89" s="1"/>
  <c r="F24" i="89"/>
  <c r="H24" i="89" s="1"/>
  <c r="F127" i="89"/>
  <c r="H127" i="89" s="1"/>
  <c r="F195" i="89"/>
  <c r="H195" i="89" s="1"/>
  <c r="F63" i="89"/>
  <c r="H63" i="89" s="1"/>
  <c r="F36" i="89"/>
  <c r="H36" i="89" s="1"/>
  <c r="F157" i="89"/>
  <c r="H157" i="89" s="1"/>
  <c r="F32" i="89"/>
  <c r="H32" i="89" s="1"/>
  <c r="F53" i="89"/>
  <c r="H53" i="89" s="1"/>
  <c r="F91" i="89"/>
  <c r="H91" i="89" s="1"/>
  <c r="F133" i="89"/>
  <c r="H133" i="89" s="1"/>
  <c r="F120" i="90"/>
  <c r="H120" i="90" s="1"/>
  <c r="F93" i="89"/>
  <c r="H93" i="89" s="1"/>
  <c r="F25" i="89"/>
  <c r="H25" i="89" s="1"/>
  <c r="F27" i="89"/>
  <c r="H27" i="89" s="1"/>
  <c r="F113" i="89"/>
  <c r="H113" i="89" s="1"/>
  <c r="F15" i="89"/>
  <c r="H15" i="89" s="1"/>
  <c r="F76" i="89"/>
  <c r="H76" i="89" s="1"/>
  <c r="F141" i="89"/>
  <c r="H141" i="89" s="1"/>
  <c r="F144" i="89"/>
  <c r="H144" i="89" s="1"/>
  <c r="F89" i="90"/>
  <c r="H89" i="90" s="1"/>
  <c r="F34" i="89"/>
  <c r="H34" i="89" s="1"/>
  <c r="F136" i="89"/>
  <c r="H136" i="89" s="1"/>
  <c r="F35" i="89"/>
  <c r="H35" i="89" s="1"/>
  <c r="F57" i="89"/>
  <c r="H57" i="89" s="1"/>
  <c r="F23" i="89"/>
  <c r="H23" i="89" s="1"/>
  <c r="F49" i="89"/>
  <c r="H49" i="89" s="1"/>
  <c r="F167" i="89"/>
  <c r="H167" i="89" s="1"/>
  <c r="F79" i="90"/>
  <c r="H79" i="90" s="1"/>
  <c r="F132" i="89"/>
  <c r="H132" i="89" s="1"/>
  <c r="F66" i="89"/>
  <c r="H66" i="89" s="1"/>
  <c r="F140" i="89"/>
  <c r="H140" i="89" s="1"/>
  <c r="F180" i="89"/>
  <c r="H180" i="89" s="1"/>
  <c r="F56" i="90"/>
  <c r="H56" i="90" s="1"/>
  <c r="F48" i="90"/>
  <c r="H48" i="90" s="1"/>
  <c r="F18" i="90"/>
  <c r="H18" i="90" s="1"/>
  <c r="F65" i="90"/>
  <c r="H65" i="90" s="1"/>
  <c r="F39" i="90"/>
  <c r="H39" i="90" s="1"/>
  <c r="F90" i="90"/>
  <c r="H90" i="90" s="1"/>
  <c r="F80" i="90"/>
  <c r="H80" i="90" s="1"/>
  <c r="F136" i="90"/>
  <c r="H136" i="90" s="1"/>
  <c r="F75" i="90"/>
  <c r="H75" i="90" s="1"/>
  <c r="F103" i="90"/>
  <c r="H103" i="90" s="1"/>
  <c r="F107" i="90"/>
  <c r="H107" i="90" s="1"/>
  <c r="F178" i="90"/>
  <c r="H178" i="90" s="1"/>
  <c r="F188" i="89"/>
  <c r="H188" i="89" s="1"/>
  <c r="F63" i="90"/>
  <c r="H63" i="90" s="1"/>
  <c r="F35" i="90"/>
  <c r="H35" i="90" s="1"/>
  <c r="F73" i="90"/>
  <c r="H73" i="90" s="1"/>
  <c r="F76" i="90"/>
  <c r="H76" i="90" s="1"/>
  <c r="F113" i="90"/>
  <c r="H113" i="90" s="1"/>
  <c r="F69" i="90"/>
  <c r="H69" i="90" s="1"/>
  <c r="F111" i="90"/>
  <c r="H111" i="90" s="1"/>
  <c r="F115" i="90"/>
  <c r="H115" i="90" s="1"/>
  <c r="F186" i="90"/>
  <c r="H186" i="90" s="1"/>
  <c r="F133" i="90"/>
  <c r="H133" i="90" s="1"/>
  <c r="F210" i="90"/>
  <c r="H210" i="90" s="1"/>
  <c r="F72" i="89"/>
  <c r="H72" i="89" s="1"/>
  <c r="F13" i="89"/>
  <c r="H13" i="89" s="1"/>
  <c r="F124" i="89"/>
  <c r="H124" i="89" s="1"/>
  <c r="F83" i="89"/>
  <c r="H83" i="89" s="1"/>
  <c r="F123" i="89"/>
  <c r="H123" i="89" s="1"/>
  <c r="F110" i="89"/>
  <c r="H110" i="89" s="1"/>
  <c r="F106" i="89"/>
  <c r="H106" i="89" s="1"/>
  <c r="F87" i="89"/>
  <c r="H87" i="89" s="1"/>
  <c r="F137" i="89"/>
  <c r="H137" i="89" s="1"/>
  <c r="F147" i="89"/>
  <c r="H147" i="89" s="1"/>
  <c r="F196" i="89"/>
  <c r="H196" i="89" s="1"/>
  <c r="F134" i="89"/>
  <c r="H134" i="89" s="1"/>
  <c r="F62" i="90"/>
  <c r="H62" i="90" s="1"/>
  <c r="F74" i="90"/>
  <c r="H74" i="90" s="1"/>
  <c r="F54" i="90"/>
  <c r="H54" i="90" s="1"/>
  <c r="F116" i="90"/>
  <c r="H116" i="90" s="1"/>
  <c r="F77" i="90"/>
  <c r="H77" i="90" s="1"/>
  <c r="F159" i="90"/>
  <c r="H159" i="90" s="1"/>
  <c r="F119" i="90"/>
  <c r="H119" i="90" s="1"/>
  <c r="F194" i="90"/>
  <c r="H194" i="90" s="1"/>
  <c r="F155" i="90"/>
  <c r="H155" i="90" s="1"/>
  <c r="F141" i="90"/>
  <c r="H141" i="90" s="1"/>
  <c r="F17" i="89"/>
  <c r="H17" i="89" s="1"/>
  <c r="F21" i="89"/>
  <c r="H21" i="89" s="1"/>
  <c r="F107" i="89"/>
  <c r="H107" i="89" s="1"/>
  <c r="F88" i="89"/>
  <c r="H88" i="89" s="1"/>
  <c r="F48" i="89"/>
  <c r="H48" i="89" s="1"/>
  <c r="F92" i="89"/>
  <c r="H92" i="89" s="1"/>
  <c r="F121" i="89"/>
  <c r="H121" i="89" s="1"/>
  <c r="F108" i="89"/>
  <c r="H108" i="89" s="1"/>
  <c r="F77" i="89"/>
  <c r="H77" i="89" s="1"/>
  <c r="F151" i="89"/>
  <c r="H151" i="89" s="1"/>
  <c r="F95" i="89"/>
  <c r="H95" i="89" s="1"/>
  <c r="F145" i="89"/>
  <c r="H145" i="89" s="1"/>
  <c r="F130" i="89"/>
  <c r="H130" i="89" s="1"/>
  <c r="F155" i="89"/>
  <c r="H155" i="89" s="1"/>
  <c r="F204" i="89"/>
  <c r="H204" i="89" s="1"/>
  <c r="F142" i="89"/>
  <c r="H142" i="89" s="1"/>
  <c r="F66" i="90"/>
  <c r="H66" i="90" s="1"/>
  <c r="F41" i="90"/>
  <c r="H41" i="90" s="1"/>
  <c r="F59" i="90"/>
  <c r="H59" i="90" s="1"/>
  <c r="F85" i="90"/>
  <c r="H85" i="90" s="1"/>
  <c r="F129" i="90"/>
  <c r="H129" i="90" s="1"/>
  <c r="F202" i="90"/>
  <c r="H202" i="90" s="1"/>
  <c r="F163" i="90"/>
  <c r="H163" i="90" s="1"/>
  <c r="F149" i="90"/>
  <c r="H149" i="90" s="1"/>
  <c r="F142" i="90"/>
  <c r="H142" i="90" s="1"/>
  <c r="F209" i="90"/>
  <c r="H209" i="90" s="1"/>
  <c r="F42" i="89"/>
  <c r="H42" i="89" s="1"/>
  <c r="F29" i="89"/>
  <c r="H29" i="89" s="1"/>
  <c r="F78" i="89"/>
  <c r="H78" i="89" s="1"/>
  <c r="F103" i="89"/>
  <c r="H103" i="89" s="1"/>
  <c r="F153" i="89"/>
  <c r="H153" i="89" s="1"/>
  <c r="F138" i="89"/>
  <c r="H138" i="89" s="1"/>
  <c r="F163" i="89"/>
  <c r="H163" i="89" s="1"/>
  <c r="F150" i="89"/>
  <c r="H150" i="89" s="1"/>
  <c r="F82" i="90"/>
  <c r="H82" i="90" s="1"/>
  <c r="F71" i="90"/>
  <c r="H71" i="90" s="1"/>
  <c r="F47" i="90"/>
  <c r="H47" i="90" s="1"/>
  <c r="F92" i="90"/>
  <c r="H92" i="90" s="1"/>
  <c r="F26" i="90"/>
  <c r="H26" i="90" s="1"/>
  <c r="F93" i="90"/>
  <c r="H93" i="90" s="1"/>
  <c r="F132" i="90"/>
  <c r="H132" i="90" s="1"/>
  <c r="F199" i="90"/>
  <c r="H199" i="90" s="1"/>
  <c r="F152" i="90"/>
  <c r="H152" i="90" s="1"/>
  <c r="F137" i="90"/>
  <c r="H137" i="90" s="1"/>
  <c r="F171" i="90"/>
  <c r="H171" i="90" s="1"/>
  <c r="F157" i="90"/>
  <c r="H157" i="90" s="1"/>
  <c r="F150" i="90"/>
  <c r="H150" i="90" s="1"/>
  <c r="F129" i="89"/>
  <c r="H129" i="89" s="1"/>
  <c r="F118" i="89"/>
  <c r="H118" i="89" s="1"/>
  <c r="F117" i="89"/>
  <c r="H117" i="89" s="1"/>
  <c r="F111" i="89"/>
  <c r="H111" i="89" s="1"/>
  <c r="F161" i="89"/>
  <c r="H161" i="89" s="1"/>
  <c r="F146" i="89"/>
  <c r="H146" i="89" s="1"/>
  <c r="F171" i="89"/>
  <c r="H171" i="89" s="1"/>
  <c r="F158" i="89"/>
  <c r="H158" i="89" s="1"/>
  <c r="F106" i="90"/>
  <c r="H106" i="90" s="1"/>
  <c r="F96" i="90"/>
  <c r="H96" i="90" s="1"/>
  <c r="F34" i="90"/>
  <c r="H34" i="90" s="1"/>
  <c r="F97" i="90"/>
  <c r="H97" i="90" s="1"/>
  <c r="F147" i="90"/>
  <c r="H147" i="90" s="1"/>
  <c r="F101" i="90"/>
  <c r="H101" i="90" s="1"/>
  <c r="F143" i="90"/>
  <c r="H143" i="90" s="1"/>
  <c r="F175" i="90"/>
  <c r="H175" i="90" s="1"/>
  <c r="F131" i="90"/>
  <c r="H131" i="90" s="1"/>
  <c r="F160" i="90"/>
  <c r="H160" i="90" s="1"/>
  <c r="F145" i="90"/>
  <c r="H145" i="90" s="1"/>
  <c r="F179" i="90"/>
  <c r="H179" i="90" s="1"/>
  <c r="F165" i="90"/>
  <c r="H165" i="90" s="1"/>
  <c r="F158" i="90"/>
  <c r="H158" i="90" s="1"/>
  <c r="F208" i="90"/>
  <c r="H208" i="90" s="1"/>
  <c r="F69" i="89"/>
  <c r="H69" i="89" s="1"/>
  <c r="F73" i="89"/>
  <c r="H73" i="89" s="1"/>
  <c r="F28" i="89"/>
  <c r="H28" i="89" s="1"/>
  <c r="F55" i="89"/>
  <c r="H55" i="89" s="1"/>
  <c r="F45" i="89"/>
  <c r="H45" i="89" s="1"/>
  <c r="F82" i="89"/>
  <c r="H82" i="89" s="1"/>
  <c r="F120" i="89"/>
  <c r="H120" i="89" s="1"/>
  <c r="F102" i="89"/>
  <c r="H102" i="89" s="1"/>
  <c r="F119" i="89"/>
  <c r="H119" i="89" s="1"/>
  <c r="F199" i="89"/>
  <c r="H199" i="89" s="1"/>
  <c r="F169" i="89"/>
  <c r="H169" i="89" s="1"/>
  <c r="F154" i="89"/>
  <c r="H154" i="89" s="1"/>
  <c r="F179" i="89"/>
  <c r="H179" i="89" s="1"/>
  <c r="F149" i="89"/>
  <c r="H149" i="89" s="1"/>
  <c r="F166" i="89"/>
  <c r="H166" i="89" s="1"/>
  <c r="F11" i="90"/>
  <c r="F13" i="90"/>
  <c r="H13" i="90" s="1"/>
  <c r="F42" i="90"/>
  <c r="H42" i="90" s="1"/>
  <c r="F108" i="90"/>
  <c r="H108" i="90" s="1"/>
  <c r="F114" i="90"/>
  <c r="H114" i="90" s="1"/>
  <c r="F109" i="90"/>
  <c r="H109" i="90" s="1"/>
  <c r="F148" i="90"/>
  <c r="H148" i="90" s="1"/>
  <c r="F168" i="90"/>
  <c r="H168" i="90" s="1"/>
  <c r="F153" i="90"/>
  <c r="H153" i="90" s="1"/>
  <c r="F187" i="90"/>
  <c r="H187" i="90" s="1"/>
  <c r="F173" i="90"/>
  <c r="H173" i="90" s="1"/>
  <c r="F166" i="90"/>
  <c r="H166" i="90" s="1"/>
  <c r="F212" i="90"/>
  <c r="H212" i="90" s="1"/>
  <c r="F100" i="90"/>
  <c r="H100" i="90" s="1"/>
  <c r="F21" i="90"/>
  <c r="H21" i="90" s="1"/>
  <c r="F50" i="90"/>
  <c r="H50" i="90" s="1"/>
  <c r="F118" i="90"/>
  <c r="H118" i="90" s="1"/>
  <c r="F104" i="90"/>
  <c r="H104" i="90" s="1"/>
  <c r="F117" i="90"/>
  <c r="H117" i="90" s="1"/>
  <c r="F167" i="90"/>
  <c r="H167" i="90" s="1"/>
  <c r="F191" i="90"/>
  <c r="H191" i="90" s="1"/>
  <c r="F176" i="90"/>
  <c r="H176" i="90" s="1"/>
  <c r="F161" i="90"/>
  <c r="H161" i="90" s="1"/>
  <c r="F195" i="90"/>
  <c r="H195" i="90" s="1"/>
  <c r="F181" i="90"/>
  <c r="H181" i="90" s="1"/>
  <c r="F174" i="90"/>
  <c r="H174" i="90" s="1"/>
  <c r="F102" i="90"/>
  <c r="H102" i="90" s="1"/>
  <c r="F51" i="90"/>
  <c r="H51" i="90" s="1"/>
  <c r="F58" i="90"/>
  <c r="H58" i="90" s="1"/>
  <c r="F126" i="90"/>
  <c r="H126" i="90" s="1"/>
  <c r="F125" i="90"/>
  <c r="H125" i="90" s="1"/>
  <c r="F139" i="90"/>
  <c r="H139" i="90" s="1"/>
  <c r="F184" i="90"/>
  <c r="H184" i="90" s="1"/>
  <c r="F169" i="90"/>
  <c r="H169" i="90" s="1"/>
  <c r="F203" i="90"/>
  <c r="H203" i="90" s="1"/>
  <c r="F189" i="90"/>
  <c r="H189" i="90" s="1"/>
  <c r="F182" i="90"/>
  <c r="H182" i="90" s="1"/>
  <c r="F86" i="89"/>
  <c r="H86" i="89" s="1"/>
  <c r="F43" i="89"/>
  <c r="H43" i="89" s="1"/>
  <c r="F30" i="89"/>
  <c r="H30" i="89" s="1"/>
  <c r="F31" i="89"/>
  <c r="H31" i="89" s="1"/>
  <c r="F80" i="89"/>
  <c r="H80" i="89" s="1"/>
  <c r="F122" i="89"/>
  <c r="H122" i="89" s="1"/>
  <c r="F143" i="89"/>
  <c r="H143" i="89" s="1"/>
  <c r="F104" i="89"/>
  <c r="H104" i="89" s="1"/>
  <c r="F152" i="89"/>
  <c r="H152" i="89" s="1"/>
  <c r="F193" i="89"/>
  <c r="H193" i="89" s="1"/>
  <c r="F178" i="89"/>
  <c r="H178" i="89" s="1"/>
  <c r="F203" i="89"/>
  <c r="H203" i="89" s="1"/>
  <c r="F173" i="89"/>
  <c r="H173" i="89" s="1"/>
  <c r="F190" i="89"/>
  <c r="H190" i="89" s="1"/>
  <c r="F15" i="90"/>
  <c r="H15" i="90" s="1"/>
  <c r="F94" i="90"/>
  <c r="H94" i="90" s="1"/>
  <c r="F32" i="90"/>
  <c r="H32" i="90" s="1"/>
  <c r="F127" i="90"/>
  <c r="H127" i="90" s="1"/>
  <c r="F130" i="90"/>
  <c r="H130" i="90" s="1"/>
  <c r="F135" i="90"/>
  <c r="H135" i="90" s="1"/>
  <c r="F123" i="90"/>
  <c r="H123" i="90" s="1"/>
  <c r="F192" i="90"/>
  <c r="H192" i="90" s="1"/>
  <c r="F177" i="90"/>
  <c r="H177" i="90" s="1"/>
  <c r="F156" i="90"/>
  <c r="H156" i="90" s="1"/>
  <c r="F197" i="90"/>
  <c r="H197" i="90" s="1"/>
  <c r="F190" i="90"/>
  <c r="H190" i="90" s="1"/>
  <c r="F51" i="89"/>
  <c r="H51" i="89" s="1"/>
  <c r="F186" i="89"/>
  <c r="H186" i="89" s="1"/>
  <c r="F198" i="89"/>
  <c r="H198" i="89" s="1"/>
  <c r="F81" i="90"/>
  <c r="H81" i="90" s="1"/>
  <c r="F29" i="90"/>
  <c r="H29" i="90" s="1"/>
  <c r="F144" i="90"/>
  <c r="H144" i="90" s="1"/>
  <c r="F200" i="90"/>
  <c r="H200" i="90" s="1"/>
  <c r="F185" i="90"/>
  <c r="H185" i="90" s="1"/>
  <c r="F164" i="90"/>
  <c r="H164" i="90" s="1"/>
  <c r="F205" i="90"/>
  <c r="H205" i="90" s="1"/>
  <c r="F198" i="90"/>
  <c r="H198" i="90" s="1"/>
  <c r="F211" i="90"/>
  <c r="H211" i="90" s="1"/>
  <c r="F38" i="89"/>
  <c r="H38" i="89" s="1"/>
  <c r="F64" i="89"/>
  <c r="H64" i="89" s="1"/>
  <c r="F115" i="89"/>
  <c r="H115" i="89" s="1"/>
  <c r="F125" i="89"/>
  <c r="H125" i="89" s="1"/>
  <c r="F160" i="89"/>
  <c r="H160" i="89" s="1"/>
  <c r="F23" i="90"/>
  <c r="H23" i="90" s="1"/>
  <c r="F47" i="89"/>
  <c r="H47" i="89" s="1"/>
  <c r="F96" i="89"/>
  <c r="H96" i="89" s="1"/>
  <c r="F70" i="89"/>
  <c r="H70" i="89" s="1"/>
  <c r="F191" i="89"/>
  <c r="H191" i="89" s="1"/>
  <c r="F168" i="89"/>
  <c r="H168" i="89" s="1"/>
  <c r="F194" i="89"/>
  <c r="H194" i="89" s="1"/>
  <c r="F189" i="89"/>
  <c r="H189" i="89" s="1"/>
  <c r="F206" i="89"/>
  <c r="H206" i="89" s="1"/>
  <c r="F24" i="90"/>
  <c r="H24" i="90" s="1"/>
  <c r="F40" i="90"/>
  <c r="H40" i="90" s="1"/>
  <c r="F98" i="90"/>
  <c r="H98" i="90" s="1"/>
  <c r="F38" i="90"/>
  <c r="H38" i="90" s="1"/>
  <c r="F36" i="90"/>
  <c r="H36" i="90" s="1"/>
  <c r="F37" i="90"/>
  <c r="H37" i="90" s="1"/>
  <c r="F124" i="90"/>
  <c r="H124" i="90" s="1"/>
  <c r="F193" i="90"/>
  <c r="H193" i="90" s="1"/>
  <c r="F138" i="90"/>
  <c r="H138" i="90" s="1"/>
  <c r="F172" i="90"/>
  <c r="H172" i="90" s="1"/>
  <c r="F206" i="90"/>
  <c r="H206" i="90" s="1"/>
  <c r="F12" i="89"/>
  <c r="H12" i="89" s="1"/>
  <c r="F75" i="89"/>
  <c r="H75" i="89" s="1"/>
  <c r="F39" i="89"/>
  <c r="H39" i="89" s="1"/>
  <c r="F181" i="89"/>
  <c r="H181" i="89" s="1"/>
  <c r="F16" i="90"/>
  <c r="H16" i="90" s="1"/>
  <c r="F28" i="90"/>
  <c r="H28" i="90" s="1"/>
  <c r="F84" i="89"/>
  <c r="H84" i="89" s="1"/>
  <c r="F46" i="89"/>
  <c r="H46" i="89" s="1"/>
  <c r="F16" i="89"/>
  <c r="H16" i="89" s="1"/>
  <c r="F19" i="89"/>
  <c r="H19" i="89" s="1"/>
  <c r="F20" i="89"/>
  <c r="H20" i="89" s="1"/>
  <c r="F54" i="89"/>
  <c r="H54" i="89" s="1"/>
  <c r="F67" i="89"/>
  <c r="H67" i="89" s="1"/>
  <c r="F175" i="89"/>
  <c r="H175" i="89" s="1"/>
  <c r="F105" i="89"/>
  <c r="H105" i="89" s="1"/>
  <c r="F114" i="89"/>
  <c r="H114" i="89" s="1"/>
  <c r="F176" i="89"/>
  <c r="H176" i="89" s="1"/>
  <c r="F202" i="89"/>
  <c r="H202" i="89" s="1"/>
  <c r="F148" i="89"/>
  <c r="H148" i="89" s="1"/>
  <c r="F197" i="89"/>
  <c r="H197" i="89" s="1"/>
  <c r="F112" i="90"/>
  <c r="H112" i="90" s="1"/>
  <c r="F27" i="90"/>
  <c r="H27" i="90" s="1"/>
  <c r="F12" i="90"/>
  <c r="H12" i="90" s="1"/>
  <c r="F72" i="90"/>
  <c r="H72" i="90" s="1"/>
  <c r="F88" i="90"/>
  <c r="H88" i="90" s="1"/>
  <c r="F44" i="90"/>
  <c r="H44" i="90" s="1"/>
  <c r="F45" i="90"/>
  <c r="H45" i="90" s="1"/>
  <c r="F151" i="90"/>
  <c r="H151" i="90" s="1"/>
  <c r="F201" i="90"/>
  <c r="H201" i="90" s="1"/>
  <c r="F146" i="90"/>
  <c r="H146" i="90" s="1"/>
  <c r="F180" i="90"/>
  <c r="H180" i="90" s="1"/>
  <c r="F68" i="90"/>
  <c r="H68" i="90" s="1"/>
  <c r="F19" i="90"/>
  <c r="H19" i="90" s="1"/>
  <c r="F121" i="90"/>
  <c r="H121" i="90" s="1"/>
  <c r="F59" i="89"/>
  <c r="H59" i="89" s="1"/>
  <c r="F139" i="89"/>
  <c r="H139" i="89" s="1"/>
  <c r="F201" i="89"/>
  <c r="H201" i="89" s="1"/>
  <c r="F99" i="89"/>
  <c r="H99" i="89" s="1"/>
  <c r="F33" i="89"/>
  <c r="H33" i="89" s="1"/>
  <c r="F40" i="89"/>
  <c r="H40" i="89" s="1"/>
  <c r="F26" i="89"/>
  <c r="H26" i="89" s="1"/>
  <c r="F44" i="89"/>
  <c r="H44" i="89" s="1"/>
  <c r="F90" i="89"/>
  <c r="H90" i="89" s="1"/>
  <c r="F74" i="89"/>
  <c r="H74" i="89" s="1"/>
  <c r="F68" i="89"/>
  <c r="H68" i="89" s="1"/>
  <c r="F184" i="89"/>
  <c r="H184" i="89" s="1"/>
  <c r="F156" i="89"/>
  <c r="H156" i="89" s="1"/>
  <c r="F205" i="89"/>
  <c r="H205" i="89" s="1"/>
  <c r="F57" i="90"/>
  <c r="H57" i="90" s="1"/>
  <c r="F25" i="90"/>
  <c r="H25" i="90" s="1"/>
  <c r="F30" i="90"/>
  <c r="H30" i="90" s="1"/>
  <c r="F43" i="90"/>
  <c r="H43" i="90" s="1"/>
  <c r="F17" i="90"/>
  <c r="H17" i="90" s="1"/>
  <c r="F110" i="90"/>
  <c r="H110" i="90" s="1"/>
  <c r="F46" i="90"/>
  <c r="H46" i="90" s="1"/>
  <c r="F20" i="90"/>
  <c r="H20" i="90" s="1"/>
  <c r="F67" i="90"/>
  <c r="H67" i="90" s="1"/>
  <c r="F52" i="90"/>
  <c r="H52" i="90" s="1"/>
  <c r="F53" i="90"/>
  <c r="H53" i="90" s="1"/>
  <c r="F140" i="90"/>
  <c r="H140" i="90" s="1"/>
  <c r="F134" i="90"/>
  <c r="H134" i="90" s="1"/>
  <c r="F83" i="90"/>
  <c r="H83" i="90" s="1"/>
  <c r="F154" i="90"/>
  <c r="H154" i="90" s="1"/>
  <c r="F188" i="90"/>
  <c r="H188" i="90" s="1"/>
  <c r="F159" i="89"/>
  <c r="H159" i="89" s="1"/>
  <c r="F116" i="89"/>
  <c r="H116" i="89" s="1"/>
  <c r="F50" i="89"/>
  <c r="H50" i="89" s="1"/>
  <c r="F126" i="89"/>
  <c r="H126" i="89" s="1"/>
  <c r="F192" i="89"/>
  <c r="H192" i="89" s="1"/>
  <c r="F164" i="89"/>
  <c r="H164" i="89" s="1"/>
  <c r="F22" i="90"/>
  <c r="H22" i="90" s="1"/>
  <c r="F49" i="90"/>
  <c r="H49" i="90" s="1"/>
  <c r="G5" i="90"/>
  <c r="G2" i="90"/>
  <c r="G4" i="90"/>
  <c r="G3" i="90"/>
  <c r="F70" i="90"/>
  <c r="H70" i="90" s="1"/>
  <c r="F64" i="90"/>
  <c r="H64" i="90" s="1"/>
  <c r="F84" i="90"/>
  <c r="H84" i="90" s="1"/>
  <c r="F105" i="90"/>
  <c r="H105" i="90" s="1"/>
  <c r="F60" i="90"/>
  <c r="H60" i="90" s="1"/>
  <c r="F61" i="90"/>
  <c r="H61" i="90" s="1"/>
  <c r="F87" i="90"/>
  <c r="H87" i="90" s="1"/>
  <c r="F183" i="90"/>
  <c r="H183" i="90" s="1"/>
  <c r="F91" i="90"/>
  <c r="H91" i="90" s="1"/>
  <c r="F162" i="90"/>
  <c r="H162" i="90" s="1"/>
  <c r="F196" i="90"/>
  <c r="H196" i="90" s="1"/>
  <c r="F41" i="89"/>
  <c r="H41" i="89" s="1"/>
  <c r="G3" i="89"/>
  <c r="G4" i="89"/>
  <c r="G2" i="89"/>
  <c r="G5" i="89"/>
  <c r="F85" i="89"/>
  <c r="H85" i="89" s="1"/>
  <c r="F98" i="89"/>
  <c r="H98" i="89" s="1"/>
  <c r="F109" i="89"/>
  <c r="H109" i="89" s="1"/>
  <c r="F128" i="89"/>
  <c r="H128" i="89" s="1"/>
  <c r="F58" i="89"/>
  <c r="H58" i="89" s="1"/>
  <c r="F131" i="89"/>
  <c r="H131" i="89" s="1"/>
  <c r="F200" i="89"/>
  <c r="H200" i="89" s="1"/>
  <c r="F172" i="89"/>
  <c r="H172" i="89" s="1"/>
  <c r="F122" i="90"/>
  <c r="H122" i="90" s="1"/>
  <c r="F55" i="90"/>
  <c r="H55" i="90" s="1"/>
  <c r="F33" i="90"/>
  <c r="H33" i="90" s="1"/>
  <c r="F78" i="90"/>
  <c r="H78" i="90" s="1"/>
  <c r="F86" i="90"/>
  <c r="H86" i="90" s="1"/>
  <c r="F95" i="90"/>
  <c r="H95" i="90" s="1"/>
  <c r="F128" i="90"/>
  <c r="H128" i="90" s="1"/>
  <c r="F99" i="90"/>
  <c r="H99" i="90" s="1"/>
  <c r="F170" i="90"/>
  <c r="H170" i="90" s="1"/>
  <c r="F204" i="90"/>
  <c r="H204" i="90" s="1"/>
  <c r="F207" i="90"/>
  <c r="H207" i="90" s="1"/>
  <c r="G27" i="6"/>
  <c r="H27" i="6" s="1"/>
  <c r="G26" i="6"/>
  <c r="H26" i="6" s="1"/>
  <c r="G25" i="6"/>
  <c r="H25" i="6" s="1"/>
  <c r="F3" i="89"/>
  <c r="F2" i="89"/>
  <c r="F4" i="90"/>
  <c r="C4" i="89"/>
  <c r="F5" i="90"/>
  <c r="F3" i="90"/>
  <c r="F5" i="89"/>
  <c r="F4" i="89"/>
  <c r="F2" i="90"/>
  <c r="H11" i="89" l="1"/>
  <c r="H11" i="90"/>
  <c r="E10" i="76"/>
  <c r="D10" i="76"/>
  <c r="C10" i="76"/>
  <c r="E9" i="76"/>
  <c r="D9" i="76"/>
  <c r="C9" i="76"/>
  <c r="E20" i="76"/>
  <c r="E125" i="76"/>
  <c r="E61" i="76"/>
  <c r="E30" i="76"/>
  <c r="E19" i="76"/>
  <c r="E93" i="76"/>
  <c r="E181" i="76"/>
  <c r="E94" i="76"/>
  <c r="E80" i="76"/>
  <c r="E198" i="76"/>
  <c r="E97" i="76"/>
  <c r="E83" i="76"/>
  <c r="E147" i="76"/>
  <c r="D165" i="76"/>
  <c r="D203" i="76"/>
  <c r="D23" i="76"/>
  <c r="D89" i="76"/>
  <c r="D188" i="76"/>
  <c r="D96" i="76"/>
  <c r="D26" i="76"/>
  <c r="D77" i="76"/>
  <c r="D98" i="76"/>
  <c r="D44" i="76"/>
  <c r="D163" i="76"/>
  <c r="D88" i="76"/>
  <c r="C191" i="76"/>
  <c r="C44" i="76"/>
  <c r="C200" i="76"/>
  <c r="C132" i="76"/>
  <c r="C197" i="76"/>
  <c r="C110" i="76"/>
  <c r="C149" i="76"/>
  <c r="C39" i="76"/>
  <c r="C128" i="76"/>
  <c r="C89" i="76"/>
  <c r="C189" i="76"/>
  <c r="C30" i="76"/>
  <c r="C32" i="76"/>
  <c r="D111" i="76"/>
  <c r="D125" i="76"/>
  <c r="D172" i="76"/>
  <c r="C36" i="76"/>
  <c r="C78" i="76"/>
  <c r="C84" i="76"/>
  <c r="C145" i="76"/>
  <c r="C34" i="76"/>
  <c r="C139" i="76"/>
  <c r="C105" i="76"/>
  <c r="C65" i="76"/>
  <c r="C109" i="76"/>
  <c r="C201" i="76"/>
  <c r="C178" i="76"/>
  <c r="C11" i="76"/>
  <c r="C186" i="76"/>
  <c r="D169" i="76"/>
  <c r="D27" i="76"/>
  <c r="D106" i="76"/>
  <c r="D130" i="76"/>
  <c r="D16" i="76"/>
  <c r="D186" i="76"/>
  <c r="D30" i="76"/>
  <c r="D185" i="76"/>
  <c r="D147" i="76"/>
  <c r="D166" i="76"/>
  <c r="C177" i="76"/>
  <c r="C190" i="76"/>
  <c r="C206" i="76"/>
  <c r="C130" i="76"/>
  <c r="C150" i="76"/>
  <c r="C19" i="76"/>
  <c r="C194" i="76"/>
  <c r="C138" i="76"/>
  <c r="C193" i="76"/>
  <c r="C86" i="76"/>
  <c r="C97" i="76"/>
  <c r="C93" i="76"/>
  <c r="C174" i="76"/>
  <c r="C136" i="76"/>
  <c r="C16" i="76"/>
  <c r="C85" i="76"/>
  <c r="C35" i="76"/>
  <c r="C112" i="76"/>
  <c r="D76" i="76"/>
  <c r="D187" i="76"/>
  <c r="D70" i="76"/>
  <c r="D73" i="76"/>
  <c r="D121" i="76"/>
  <c r="C155" i="76"/>
  <c r="C41" i="76"/>
  <c r="E33" i="76"/>
  <c r="E171" i="76"/>
  <c r="E35" i="76"/>
  <c r="E39" i="76"/>
  <c r="E55" i="76"/>
  <c r="E18" i="76"/>
  <c r="E111" i="76"/>
  <c r="E50" i="76"/>
  <c r="E120" i="76"/>
  <c r="E110" i="76"/>
  <c r="E88" i="76"/>
  <c r="E64" i="76"/>
  <c r="D17" i="76"/>
  <c r="D43" i="76"/>
  <c r="D74" i="76"/>
  <c r="D120" i="76"/>
  <c r="D105" i="76"/>
  <c r="D171" i="76"/>
  <c r="D177" i="76"/>
  <c r="D157" i="76"/>
  <c r="D86" i="76"/>
  <c r="E146" i="76"/>
  <c r="E138" i="76"/>
  <c r="E183" i="76"/>
  <c r="E100" i="76"/>
  <c r="E81" i="76"/>
  <c r="E130" i="76"/>
  <c r="E187" i="76"/>
  <c r="E191" i="76"/>
  <c r="E101" i="76"/>
  <c r="E24" i="76"/>
  <c r="E69" i="76"/>
  <c r="E143" i="76"/>
  <c r="D18" i="76"/>
  <c r="D205" i="76"/>
  <c r="C52" i="76"/>
  <c r="C88" i="76"/>
  <c r="C14" i="76"/>
  <c r="C143" i="76"/>
  <c r="C159" i="76"/>
  <c r="E11" i="76"/>
  <c r="E170" i="76"/>
  <c r="E36" i="76"/>
  <c r="E129" i="76"/>
  <c r="E56" i="76"/>
  <c r="E62" i="76"/>
  <c r="E78" i="76"/>
  <c r="E60" i="76"/>
  <c r="E114" i="76"/>
  <c r="E66" i="76"/>
  <c r="E92" i="76"/>
  <c r="E44" i="76"/>
  <c r="D115" i="76"/>
  <c r="D42" i="76"/>
  <c r="D84" i="76"/>
  <c r="D39" i="76"/>
  <c r="D151" i="76"/>
  <c r="D13" i="76"/>
  <c r="D158" i="76"/>
  <c r="D57" i="76"/>
  <c r="D176" i="76"/>
  <c r="D46" i="76"/>
  <c r="D37" i="76"/>
  <c r="D91" i="76"/>
  <c r="C165" i="76"/>
  <c r="C107" i="76"/>
  <c r="C13" i="76"/>
  <c r="C187" i="76"/>
  <c r="C57" i="76"/>
  <c r="C146" i="76"/>
  <c r="C77" i="76"/>
  <c r="C91" i="76"/>
  <c r="C137" i="76"/>
  <c r="C195" i="76"/>
  <c r="C22" i="76"/>
  <c r="C175" i="76"/>
  <c r="C196" i="76"/>
  <c r="C76" i="76"/>
  <c r="C152" i="76"/>
  <c r="C37" i="76"/>
  <c r="C17" i="76"/>
  <c r="C162" i="76"/>
  <c r="C118" i="76"/>
  <c r="C18" i="76"/>
  <c r="C42" i="76"/>
  <c r="C116" i="76"/>
  <c r="C90" i="76"/>
  <c r="E34" i="76"/>
  <c r="E90" i="76"/>
  <c r="E200" i="76"/>
  <c r="E37" i="76"/>
  <c r="E79" i="76"/>
  <c r="E103" i="76"/>
  <c r="E152" i="76"/>
  <c r="E43" i="76"/>
  <c r="E95" i="76"/>
  <c r="E47" i="76"/>
  <c r="E166" i="76"/>
  <c r="E105" i="76"/>
  <c r="D181" i="76"/>
  <c r="D135" i="76"/>
  <c r="D145" i="76"/>
  <c r="D55" i="76"/>
  <c r="D52" i="76"/>
  <c r="D178" i="76"/>
  <c r="D123" i="76"/>
  <c r="D194" i="76"/>
  <c r="D173" i="76"/>
  <c r="D15" i="76"/>
  <c r="D79" i="76"/>
  <c r="D51" i="76"/>
  <c r="C20" i="76"/>
  <c r="C171" i="76"/>
  <c r="C167" i="76"/>
  <c r="C114" i="76"/>
  <c r="C94" i="76"/>
  <c r="C63" i="76"/>
  <c r="C40" i="76"/>
  <c r="C21" i="76"/>
  <c r="C12" i="76"/>
  <c r="C80" i="76"/>
  <c r="C147" i="76"/>
  <c r="C140" i="76"/>
  <c r="E52" i="76"/>
  <c r="E133" i="76"/>
  <c r="E162" i="76"/>
  <c r="E188" i="76"/>
  <c r="E89" i="76"/>
  <c r="E128" i="76"/>
  <c r="E160" i="76"/>
  <c r="D40" i="76"/>
  <c r="D64" i="76"/>
  <c r="D184" i="76"/>
  <c r="D154" i="76"/>
  <c r="D175" i="76"/>
  <c r="D191" i="76"/>
  <c r="D92" i="76"/>
  <c r="C38" i="76"/>
  <c r="E41" i="76"/>
  <c r="E135" i="76"/>
  <c r="E189" i="76"/>
  <c r="E121" i="76"/>
  <c r="E21" i="76"/>
  <c r="D78" i="76"/>
  <c r="D127" i="76"/>
  <c r="D143" i="76"/>
  <c r="D24" i="76"/>
  <c r="D69" i="76"/>
  <c r="C82" i="76"/>
  <c r="C87" i="76"/>
  <c r="E184" i="76"/>
  <c r="E196" i="76"/>
  <c r="E122" i="76"/>
  <c r="E13" i="76"/>
  <c r="E139" i="76"/>
  <c r="E29" i="76"/>
  <c r="E127" i="76"/>
  <c r="E31" i="76"/>
  <c r="E86" i="76"/>
  <c r="E150" i="76"/>
  <c r="E74" i="76"/>
  <c r="E172" i="76"/>
  <c r="D202" i="76"/>
  <c r="D33" i="76"/>
  <c r="D196" i="76"/>
  <c r="D183" i="76"/>
  <c r="D206" i="76"/>
  <c r="D170" i="76"/>
  <c r="D67" i="76"/>
  <c r="D159" i="76"/>
  <c r="D50" i="76"/>
  <c r="D156" i="76"/>
  <c r="D60" i="76"/>
  <c r="D54" i="76"/>
  <c r="C151" i="76"/>
  <c r="E14" i="76"/>
  <c r="E28" i="76"/>
  <c r="E177" i="76"/>
  <c r="E157" i="76"/>
  <c r="E193" i="76"/>
  <c r="E203" i="76"/>
  <c r="E42" i="76"/>
  <c r="E75" i="76"/>
  <c r="E15" i="76"/>
  <c r="E176" i="76"/>
  <c r="E131" i="76"/>
  <c r="E151" i="76"/>
  <c r="E134" i="76"/>
  <c r="D48" i="76"/>
  <c r="D197" i="76"/>
  <c r="D36" i="76"/>
  <c r="D49" i="76"/>
  <c r="D53" i="76"/>
  <c r="D58" i="76"/>
  <c r="D141" i="76"/>
  <c r="D28" i="76"/>
  <c r="D204" i="76"/>
  <c r="D137" i="76"/>
  <c r="D153" i="76"/>
  <c r="D109" i="76"/>
  <c r="C24" i="76"/>
  <c r="C103" i="76"/>
  <c r="C117" i="76"/>
  <c r="C115" i="76"/>
  <c r="C158" i="76"/>
  <c r="C71" i="76"/>
  <c r="C27" i="76"/>
  <c r="C50" i="76"/>
  <c r="C192" i="76"/>
  <c r="C60" i="76"/>
  <c r="C96" i="76"/>
  <c r="C188" i="76"/>
  <c r="D200" i="76"/>
  <c r="D116" i="76"/>
  <c r="D35" i="76"/>
  <c r="C164" i="76"/>
  <c r="C127" i="76"/>
  <c r="C203" i="76"/>
  <c r="C31" i="76"/>
  <c r="C122" i="76"/>
  <c r="E141" i="76"/>
  <c r="E23" i="76"/>
  <c r="E107" i="76"/>
  <c r="E199" i="76"/>
  <c r="E46" i="76"/>
  <c r="E136" i="76"/>
  <c r="E167" i="76"/>
  <c r="E108" i="76"/>
  <c r="E124" i="76"/>
  <c r="E145" i="76"/>
  <c r="E140" i="76"/>
  <c r="E132" i="76"/>
  <c r="E179" i="76"/>
  <c r="D132" i="76"/>
  <c r="D47" i="76"/>
  <c r="D97" i="76"/>
  <c r="E186" i="76"/>
  <c r="E84" i="76"/>
  <c r="E104" i="76"/>
  <c r="E65" i="76"/>
  <c r="E98" i="76"/>
  <c r="E26" i="76"/>
  <c r="E116" i="76"/>
  <c r="E27" i="76"/>
  <c r="E73" i="76"/>
  <c r="E158" i="76"/>
  <c r="E38" i="76"/>
  <c r="E113" i="76"/>
  <c r="E144" i="76"/>
  <c r="D193" i="76"/>
  <c r="D41" i="76"/>
  <c r="D126" i="76"/>
  <c r="D133" i="76"/>
  <c r="D14" i="76"/>
  <c r="D65" i="76"/>
  <c r="D136" i="76"/>
  <c r="D131" i="76"/>
  <c r="D22" i="76"/>
  <c r="D192" i="76"/>
  <c r="D144" i="76"/>
  <c r="D182" i="76"/>
  <c r="C101" i="76"/>
  <c r="C68" i="76"/>
  <c r="C25" i="76"/>
  <c r="C123" i="76"/>
  <c r="C168" i="76"/>
  <c r="C124" i="76"/>
  <c r="C120" i="76"/>
  <c r="C204" i="76"/>
  <c r="C108" i="76"/>
  <c r="C144" i="76"/>
  <c r="C202" i="76"/>
  <c r="C198" i="76"/>
  <c r="C106" i="76"/>
  <c r="C53" i="76"/>
  <c r="E40" i="76"/>
  <c r="D174" i="76"/>
  <c r="D168" i="76"/>
  <c r="D29" i="76"/>
  <c r="D108" i="76"/>
  <c r="D140" i="76"/>
  <c r="D201" i="76"/>
  <c r="D128" i="76"/>
  <c r="C45" i="76"/>
  <c r="C157" i="76"/>
  <c r="C160" i="76"/>
  <c r="C64" i="76"/>
  <c r="C170" i="76"/>
  <c r="C172" i="76"/>
  <c r="C169" i="76"/>
  <c r="C205" i="76"/>
  <c r="C58" i="76"/>
  <c r="E67" i="76"/>
  <c r="E165" i="76"/>
  <c r="C98" i="76"/>
  <c r="C56" i="76"/>
  <c r="C199" i="76"/>
  <c r="C131" i="76"/>
  <c r="C33" i="76"/>
  <c r="E161" i="76"/>
  <c r="E49" i="76"/>
  <c r="E117" i="76"/>
  <c r="E175" i="76"/>
  <c r="E169" i="76"/>
  <c r="E54" i="76"/>
  <c r="E58" i="76"/>
  <c r="E59" i="76"/>
  <c r="E115" i="76"/>
  <c r="E72" i="76"/>
  <c r="E195" i="76"/>
  <c r="E126" i="76"/>
  <c r="E96" i="76"/>
  <c r="D110" i="76"/>
  <c r="D72" i="76"/>
  <c r="D34" i="76"/>
  <c r="D146" i="76"/>
  <c r="D164" i="76"/>
  <c r="D152" i="76"/>
  <c r="D101" i="76"/>
  <c r="D112" i="76"/>
  <c r="D198" i="76"/>
  <c r="D25" i="76"/>
  <c r="D61" i="76"/>
  <c r="D83" i="76"/>
  <c r="C95" i="76"/>
  <c r="C23" i="76"/>
  <c r="C99" i="76"/>
  <c r="C135" i="76"/>
  <c r="C133" i="76"/>
  <c r="C179" i="76"/>
  <c r="C79" i="76"/>
  <c r="C73" i="76"/>
  <c r="C182" i="76"/>
  <c r="C141" i="76"/>
  <c r="D129" i="76"/>
  <c r="D90" i="76"/>
  <c r="D113" i="76"/>
  <c r="D82" i="76"/>
  <c r="D94" i="76"/>
  <c r="D100" i="76"/>
  <c r="C129" i="76"/>
  <c r="C81" i="76"/>
  <c r="C59" i="76"/>
  <c r="C92" i="76"/>
  <c r="C184" i="76"/>
  <c r="C166" i="76"/>
  <c r="C173" i="76"/>
  <c r="C43" i="76"/>
  <c r="C28" i="76"/>
  <c r="C185" i="76"/>
  <c r="C61" i="76"/>
  <c r="C113" i="76"/>
  <c r="E71" i="76"/>
  <c r="E142" i="76"/>
  <c r="E159" i="76"/>
  <c r="E106" i="76"/>
  <c r="E164" i="76"/>
  <c r="E16" i="76"/>
  <c r="E51" i="76"/>
  <c r="E99" i="76"/>
  <c r="E168" i="76"/>
  <c r="E53" i="76"/>
  <c r="E48" i="76"/>
  <c r="E178" i="76"/>
  <c r="E63" i="76"/>
  <c r="D119" i="76"/>
  <c r="D20" i="76"/>
  <c r="D148" i="76"/>
  <c r="D75" i="76"/>
  <c r="D32" i="76"/>
  <c r="D179" i="76"/>
  <c r="D195" i="76"/>
  <c r="D21" i="76"/>
  <c r="D99" i="76"/>
  <c r="D56" i="76"/>
  <c r="D45" i="76"/>
  <c r="C119" i="76"/>
  <c r="C55" i="76"/>
  <c r="C47" i="76"/>
  <c r="C48" i="76"/>
  <c r="E154" i="76"/>
  <c r="E190" i="76"/>
  <c r="E70" i="76"/>
  <c r="D139" i="76"/>
  <c r="D138" i="76"/>
  <c r="D190" i="76"/>
  <c r="D162" i="76"/>
  <c r="D59" i="76"/>
  <c r="D11" i="76"/>
  <c r="D160" i="76"/>
  <c r="D63" i="76"/>
  <c r="D31" i="76"/>
  <c r="C176" i="76"/>
  <c r="C29" i="76"/>
  <c r="C100" i="76"/>
  <c r="C67" i="76"/>
  <c r="C49" i="76"/>
  <c r="D102" i="76"/>
  <c r="E180" i="76"/>
  <c r="E206" i="76"/>
  <c r="E197" i="76"/>
  <c r="E87" i="76"/>
  <c r="E17" i="76"/>
  <c r="E202" i="76"/>
  <c r="E119" i="76"/>
  <c r="E182" i="76"/>
  <c r="E149" i="76"/>
  <c r="E76" i="76"/>
  <c r="E192" i="76"/>
  <c r="E82" i="76"/>
  <c r="D68" i="76"/>
  <c r="D114" i="76"/>
  <c r="D85" i="76"/>
  <c r="D155" i="76"/>
  <c r="D103" i="76"/>
  <c r="D142" i="76"/>
  <c r="D199" i="76"/>
  <c r="D95" i="76"/>
  <c r="D134" i="76"/>
  <c r="D107" i="76"/>
  <c r="D150" i="76"/>
  <c r="D81" i="76"/>
  <c r="D189" i="76"/>
  <c r="C111" i="76"/>
  <c r="C142" i="76"/>
  <c r="C15" i="76"/>
  <c r="C148" i="76"/>
  <c r="E77" i="76"/>
  <c r="E91" i="76"/>
  <c r="E118" i="76"/>
  <c r="E148" i="76"/>
  <c r="E174" i="76"/>
  <c r="E173" i="76"/>
  <c r="E68" i="76"/>
  <c r="E163" i="76"/>
  <c r="E12" i="76"/>
  <c r="E25" i="76"/>
  <c r="E204" i="76"/>
  <c r="E194" i="76"/>
  <c r="D180" i="76"/>
  <c r="D12" i="76"/>
  <c r="D124" i="76"/>
  <c r="D167" i="76"/>
  <c r="D161" i="76"/>
  <c r="D149" i="76"/>
  <c r="D122" i="76"/>
  <c r="D118" i="76"/>
  <c r="D19" i="76"/>
  <c r="D104" i="76"/>
  <c r="D38" i="76"/>
  <c r="D62" i="76"/>
  <c r="D93" i="76"/>
  <c r="C156" i="76"/>
  <c r="C181" i="76"/>
  <c r="C54" i="76"/>
  <c r="C183" i="76"/>
  <c r="C102" i="76"/>
  <c r="C75" i="76"/>
  <c r="C62" i="76"/>
  <c r="C74" i="76"/>
  <c r="C66" i="76"/>
  <c r="C153" i="76"/>
  <c r="C163" i="76"/>
  <c r="E205" i="76"/>
  <c r="E123" i="76"/>
  <c r="E45" i="76"/>
  <c r="E155" i="76"/>
  <c r="E185" i="76"/>
  <c r="E137" i="76"/>
  <c r="E201" i="76"/>
  <c r="E153" i="76"/>
  <c r="D87" i="76"/>
  <c r="D66" i="76"/>
  <c r="C51" i="76"/>
  <c r="C104" i="76"/>
  <c r="C180" i="76"/>
  <c r="C46" i="76"/>
  <c r="C26" i="76"/>
  <c r="C154" i="76"/>
  <c r="C134" i="76"/>
  <c r="C70" i="76"/>
  <c r="E57" i="76"/>
  <c r="E109" i="76"/>
  <c r="E32" i="76"/>
  <c r="E85" i="76"/>
  <c r="E22" i="76"/>
  <c r="E112" i="76"/>
  <c r="E102" i="76"/>
  <c r="E156" i="76"/>
  <c r="E3" i="76" s="1"/>
  <c r="D71" i="76"/>
  <c r="D117" i="76"/>
  <c r="D80" i="76"/>
  <c r="C126" i="76"/>
  <c r="C161" i="76"/>
  <c r="C69" i="76"/>
  <c r="C125" i="76"/>
  <c r="C121" i="76"/>
  <c r="C72" i="76"/>
  <c r="C83" i="76"/>
  <c r="H2" i="90" l="1"/>
  <c r="H3" i="90"/>
  <c r="H5" i="90"/>
  <c r="H4" i="90"/>
  <c r="H3" i="89"/>
  <c r="H4" i="89"/>
  <c r="H5" i="89"/>
  <c r="H2" i="89"/>
  <c r="F197" i="76"/>
  <c r="H197" i="76" s="1"/>
  <c r="F198" i="76"/>
  <c r="H198" i="76" s="1"/>
  <c r="F199" i="76"/>
  <c r="H199" i="76" s="1"/>
  <c r="F200" i="76"/>
  <c r="H200" i="76" s="1"/>
  <c r="F201" i="76"/>
  <c r="H201" i="76" s="1"/>
  <c r="F202" i="76"/>
  <c r="H202" i="76" s="1"/>
  <c r="F203" i="76"/>
  <c r="H203" i="76" s="1"/>
  <c r="F204" i="76"/>
  <c r="H204" i="76" s="1"/>
  <c r="F205" i="76"/>
  <c r="H205" i="76" s="1"/>
  <c r="F206" i="76"/>
  <c r="H206" i="76" s="1"/>
  <c r="F115" i="76"/>
  <c r="H115" i="76" s="1"/>
  <c r="F119" i="76"/>
  <c r="H119" i="76" s="1"/>
  <c r="F123" i="76"/>
  <c r="H123" i="76" s="1"/>
  <c r="F127" i="76"/>
  <c r="H127" i="76" s="1"/>
  <c r="F131" i="76"/>
  <c r="H131" i="76" s="1"/>
  <c r="F135" i="76"/>
  <c r="H135" i="76" s="1"/>
  <c r="F139" i="76"/>
  <c r="H139" i="76" s="1"/>
  <c r="F143" i="76"/>
  <c r="H143" i="76" s="1"/>
  <c r="F114" i="76"/>
  <c r="H114" i="76" s="1"/>
  <c r="F118" i="76"/>
  <c r="H118" i="76" s="1"/>
  <c r="F122" i="76"/>
  <c r="H122" i="76" s="1"/>
  <c r="F126" i="76"/>
  <c r="H126" i="76" s="1"/>
  <c r="F130" i="76"/>
  <c r="H130" i="76" s="1"/>
  <c r="F134" i="76"/>
  <c r="H134" i="76" s="1"/>
  <c r="F138" i="76"/>
  <c r="H138" i="76" s="1"/>
  <c r="F142" i="76"/>
  <c r="H142" i="76" s="1"/>
  <c r="F144" i="76"/>
  <c r="H144" i="76" s="1"/>
  <c r="F148" i="76"/>
  <c r="H148" i="76" s="1"/>
  <c r="F152" i="76"/>
  <c r="H152" i="76" s="1"/>
  <c r="F146" i="76"/>
  <c r="H146" i="76" s="1"/>
  <c r="F150" i="76"/>
  <c r="H150" i="76" s="1"/>
  <c r="F154" i="76"/>
  <c r="H154" i="76" s="1"/>
  <c r="F158" i="76"/>
  <c r="H158" i="76" s="1"/>
  <c r="F162" i="76"/>
  <c r="H162" i="76" s="1"/>
  <c r="F145" i="76"/>
  <c r="H145" i="76" s="1"/>
  <c r="F149" i="76"/>
  <c r="H149" i="76" s="1"/>
  <c r="F112" i="76"/>
  <c r="H112" i="76" s="1"/>
  <c r="F120" i="76"/>
  <c r="H120" i="76" s="1"/>
  <c r="F128" i="76"/>
  <c r="H128" i="76" s="1"/>
  <c r="F136" i="76"/>
  <c r="H136" i="76" s="1"/>
  <c r="F153" i="76"/>
  <c r="H153" i="76" s="1"/>
  <c r="F155" i="76"/>
  <c r="H155" i="76" s="1"/>
  <c r="F156" i="76"/>
  <c r="H156" i="76" s="1"/>
  <c r="F159" i="76"/>
  <c r="H159" i="76" s="1"/>
  <c r="F160" i="76"/>
  <c r="H160" i="76" s="1"/>
  <c r="F163" i="76"/>
  <c r="H163" i="76" s="1"/>
  <c r="F165" i="76"/>
  <c r="H165" i="76" s="1"/>
  <c r="F169" i="76"/>
  <c r="H169" i="76" s="1"/>
  <c r="F173" i="76"/>
  <c r="H173" i="76" s="1"/>
  <c r="F177" i="76"/>
  <c r="H177" i="76" s="1"/>
  <c r="F181" i="76"/>
  <c r="H181" i="76" s="1"/>
  <c r="F116" i="76"/>
  <c r="H116" i="76" s="1"/>
  <c r="F124" i="76"/>
  <c r="H124" i="76" s="1"/>
  <c r="F132" i="76"/>
  <c r="H132" i="76" s="1"/>
  <c r="F140" i="76"/>
  <c r="H140" i="76" s="1"/>
  <c r="F167" i="76"/>
  <c r="H167" i="76" s="1"/>
  <c r="F171" i="76"/>
  <c r="H171" i="76" s="1"/>
  <c r="F175" i="76"/>
  <c r="H175" i="76" s="1"/>
  <c r="F179" i="76"/>
  <c r="H179" i="76" s="1"/>
  <c r="F183" i="76"/>
  <c r="H183" i="76" s="1"/>
  <c r="F187" i="76"/>
  <c r="H187" i="76" s="1"/>
  <c r="F191" i="76"/>
  <c r="H191" i="76" s="1"/>
  <c r="F117" i="76"/>
  <c r="H117" i="76" s="1"/>
  <c r="F125" i="76"/>
  <c r="H125" i="76" s="1"/>
  <c r="F133" i="76"/>
  <c r="H133" i="76" s="1"/>
  <c r="F141" i="76"/>
  <c r="H141" i="76" s="1"/>
  <c r="F147" i="76"/>
  <c r="H147" i="76" s="1"/>
  <c r="F151" i="76"/>
  <c r="H151" i="76" s="1"/>
  <c r="F157" i="76"/>
  <c r="H157" i="76" s="1"/>
  <c r="F161" i="76"/>
  <c r="H161" i="76" s="1"/>
  <c r="F166" i="76"/>
  <c r="H166" i="76" s="1"/>
  <c r="F170" i="76"/>
  <c r="H170" i="76" s="1"/>
  <c r="F174" i="76"/>
  <c r="H174" i="76" s="1"/>
  <c r="F178" i="76"/>
  <c r="H178" i="76" s="1"/>
  <c r="F137" i="76"/>
  <c r="H137" i="76" s="1"/>
  <c r="F180" i="76"/>
  <c r="H180" i="76" s="1"/>
  <c r="F184" i="76"/>
  <c r="H184" i="76" s="1"/>
  <c r="F195" i="76"/>
  <c r="H195" i="76" s="1"/>
  <c r="F121" i="76"/>
  <c r="H121" i="76" s="1"/>
  <c r="F182" i="76"/>
  <c r="H182" i="76" s="1"/>
  <c r="F186" i="76"/>
  <c r="H186" i="76" s="1"/>
  <c r="F190" i="76"/>
  <c r="H190" i="76" s="1"/>
  <c r="F194" i="76"/>
  <c r="H194" i="76" s="1"/>
  <c r="F113" i="76"/>
  <c r="H113" i="76" s="1"/>
  <c r="F164" i="76"/>
  <c r="H164" i="76" s="1"/>
  <c r="F168" i="76"/>
  <c r="H168" i="76" s="1"/>
  <c r="F172" i="76"/>
  <c r="H172" i="76" s="1"/>
  <c r="F176" i="76"/>
  <c r="H176" i="76" s="1"/>
  <c r="F185" i="76"/>
  <c r="H185" i="76" s="1"/>
  <c r="F188" i="76"/>
  <c r="H188" i="76" s="1"/>
  <c r="F189" i="76"/>
  <c r="H189" i="76" s="1"/>
  <c r="F192" i="76"/>
  <c r="H192" i="76" s="1"/>
  <c r="F193" i="76"/>
  <c r="H193" i="76" s="1"/>
  <c r="F196" i="76"/>
  <c r="H196" i="76" s="1"/>
  <c r="F129" i="76"/>
  <c r="H129" i="76" s="1"/>
  <c r="F111" i="76"/>
  <c r="H111" i="76" s="1"/>
  <c r="F110" i="76"/>
  <c r="H110" i="76" s="1"/>
  <c r="F109" i="76"/>
  <c r="H109" i="76" s="1"/>
  <c r="F108" i="76"/>
  <c r="H108" i="76" s="1"/>
  <c r="F107" i="76"/>
  <c r="H107" i="76" s="1"/>
  <c r="F106" i="76"/>
  <c r="H106" i="76" s="1"/>
  <c r="F105" i="76"/>
  <c r="H105" i="76" s="1"/>
  <c r="F104" i="76"/>
  <c r="H104" i="76" s="1"/>
  <c r="F103" i="76"/>
  <c r="H103" i="76" s="1"/>
  <c r="F102" i="76"/>
  <c r="H102" i="76" s="1"/>
  <c r="F101" i="76"/>
  <c r="H101" i="76" s="1"/>
  <c r="F100" i="76"/>
  <c r="H100" i="76" s="1"/>
  <c r="F99" i="76"/>
  <c r="H99" i="76" s="1"/>
  <c r="F98" i="76"/>
  <c r="H98" i="76" s="1"/>
  <c r="F97" i="76"/>
  <c r="H97" i="76" s="1"/>
  <c r="F96" i="76"/>
  <c r="H96" i="76" s="1"/>
  <c r="F95" i="76"/>
  <c r="H95" i="76" s="1"/>
  <c r="F94" i="76"/>
  <c r="H94" i="76" s="1"/>
  <c r="F93" i="76"/>
  <c r="H93" i="76" s="1"/>
  <c r="F92" i="76"/>
  <c r="H92" i="76" s="1"/>
  <c r="F91" i="76"/>
  <c r="H91" i="76" s="1"/>
  <c r="F90" i="76"/>
  <c r="H90" i="76" s="1"/>
  <c r="F89" i="76"/>
  <c r="H89" i="76" s="1"/>
  <c r="F88" i="76"/>
  <c r="H88" i="76" s="1"/>
  <c r="F87" i="76"/>
  <c r="H87" i="76" s="1"/>
  <c r="F86" i="76"/>
  <c r="H86" i="76" s="1"/>
  <c r="F85" i="76"/>
  <c r="H85" i="76" s="1"/>
  <c r="F84" i="76"/>
  <c r="H84" i="76" s="1"/>
  <c r="F83" i="76"/>
  <c r="H83" i="76" s="1"/>
  <c r="F82" i="76"/>
  <c r="H82" i="76" s="1"/>
  <c r="F81" i="76"/>
  <c r="H81" i="76" s="1"/>
  <c r="F80" i="76"/>
  <c r="H80" i="76" s="1"/>
  <c r="F79" i="76"/>
  <c r="H79" i="76" s="1"/>
  <c r="F78" i="76"/>
  <c r="H78" i="76" s="1"/>
  <c r="F77" i="76"/>
  <c r="H77" i="76" s="1"/>
  <c r="F76" i="76"/>
  <c r="H76" i="76" s="1"/>
  <c r="F75" i="76"/>
  <c r="H75" i="76" s="1"/>
  <c r="F74" i="76"/>
  <c r="H74" i="76" s="1"/>
  <c r="F73" i="76"/>
  <c r="H73" i="76" s="1"/>
  <c r="F72" i="76"/>
  <c r="H72" i="76" s="1"/>
  <c r="F71" i="76"/>
  <c r="H71" i="76" s="1"/>
  <c r="F70" i="76"/>
  <c r="H70" i="76" s="1"/>
  <c r="F69" i="76"/>
  <c r="H69" i="76" s="1"/>
  <c r="F68" i="76"/>
  <c r="H68" i="76" s="1"/>
  <c r="F67" i="76"/>
  <c r="H67" i="76" s="1"/>
  <c r="F66" i="76"/>
  <c r="H66" i="76" s="1"/>
  <c r="F65" i="76"/>
  <c r="H65" i="76" s="1"/>
  <c r="F64" i="76"/>
  <c r="H64" i="76" s="1"/>
  <c r="F63" i="76"/>
  <c r="H63" i="76" s="1"/>
  <c r="F62" i="76"/>
  <c r="H62" i="76" s="1"/>
  <c r="F61" i="76"/>
  <c r="H61" i="76" s="1"/>
  <c r="F60" i="76"/>
  <c r="H60" i="76" s="1"/>
  <c r="F59" i="76"/>
  <c r="H59" i="76" s="1"/>
  <c r="F58" i="76"/>
  <c r="H58" i="76" s="1"/>
  <c r="F57" i="76"/>
  <c r="H57" i="76" s="1"/>
  <c r="F56" i="76"/>
  <c r="H56" i="76" s="1"/>
  <c r="F55" i="76"/>
  <c r="H55" i="76" s="1"/>
  <c r="F54" i="76"/>
  <c r="H54" i="76" s="1"/>
  <c r="F53" i="76"/>
  <c r="H53" i="76" s="1"/>
  <c r="F52" i="76"/>
  <c r="H52" i="76" s="1"/>
  <c r="F51" i="76"/>
  <c r="H51" i="76" s="1"/>
  <c r="F50" i="76"/>
  <c r="H50" i="76" s="1"/>
  <c r="F49" i="76"/>
  <c r="H49" i="76" s="1"/>
  <c r="F48" i="76"/>
  <c r="H48" i="76" s="1"/>
  <c r="F47" i="76"/>
  <c r="H47" i="76" s="1"/>
  <c r="F46" i="76"/>
  <c r="H46" i="76" s="1"/>
  <c r="F45" i="76"/>
  <c r="H45" i="76" s="1"/>
  <c r="F44" i="76"/>
  <c r="H44" i="76" s="1"/>
  <c r="F43" i="76"/>
  <c r="H43" i="76" s="1"/>
  <c r="F42" i="76"/>
  <c r="H42" i="76" s="1"/>
  <c r="F41" i="76"/>
  <c r="H41" i="76" s="1"/>
  <c r="F40" i="76"/>
  <c r="H40" i="76" s="1"/>
  <c r="F39" i="76"/>
  <c r="H39" i="76" s="1"/>
  <c r="F38" i="76"/>
  <c r="H38" i="76" s="1"/>
  <c r="F37" i="76"/>
  <c r="H37" i="76" s="1"/>
  <c r="F36" i="76"/>
  <c r="H36" i="76" s="1"/>
  <c r="F35" i="76"/>
  <c r="H35" i="76" s="1"/>
  <c r="F34" i="76"/>
  <c r="H34" i="76" s="1"/>
  <c r="F33" i="76"/>
  <c r="H33" i="76" s="1"/>
  <c r="F32" i="76"/>
  <c r="H32" i="76" s="1"/>
  <c r="F31" i="76"/>
  <c r="H31" i="76" s="1"/>
  <c r="F30" i="76"/>
  <c r="H30" i="76" s="1"/>
  <c r="F29" i="76"/>
  <c r="H29" i="76" s="1"/>
  <c r="F28" i="76"/>
  <c r="H28" i="76" s="1"/>
  <c r="F27" i="76"/>
  <c r="H27" i="76" s="1"/>
  <c r="F26" i="76"/>
  <c r="H26" i="76" s="1"/>
  <c r="F25" i="76"/>
  <c r="H25" i="76" s="1"/>
  <c r="F24" i="76"/>
  <c r="H24" i="76" s="1"/>
  <c r="F23" i="76"/>
  <c r="H23" i="76" s="1"/>
  <c r="F22" i="76"/>
  <c r="H22" i="76" s="1"/>
  <c r="F21" i="76"/>
  <c r="H21" i="76" s="1"/>
  <c r="F20" i="76"/>
  <c r="H20" i="76" s="1"/>
  <c r="F19" i="76"/>
  <c r="H19" i="76" s="1"/>
  <c r="F18" i="76"/>
  <c r="H18" i="76" s="1"/>
  <c r="F17" i="76"/>
  <c r="H17" i="76" s="1"/>
  <c r="F16" i="76"/>
  <c r="H16" i="76" s="1"/>
  <c r="F15" i="76"/>
  <c r="H15" i="76" s="1"/>
  <c r="F14" i="76"/>
  <c r="H14" i="76" s="1"/>
  <c r="F13" i="76"/>
  <c r="H13" i="76" s="1"/>
  <c r="F12" i="76"/>
  <c r="H12" i="76" s="1"/>
  <c r="F11" i="76"/>
  <c r="G5" i="76"/>
  <c r="G3" i="76"/>
  <c r="G2" i="76"/>
  <c r="G4" i="76"/>
  <c r="F5" i="76"/>
  <c r="E2" i="76"/>
  <c r="D3" i="76"/>
  <c r="F4" i="76"/>
  <c r="F3" i="76"/>
  <c r="D2" i="76"/>
  <c r="C5" i="76"/>
  <c r="F2" i="76"/>
  <c r="D5" i="76"/>
  <c r="C2" i="76"/>
  <c r="C3" i="76"/>
  <c r="E4" i="76"/>
  <c r="C4" i="76"/>
  <c r="E5" i="76"/>
  <c r="D4" i="76"/>
  <c r="H11" i="76" l="1"/>
  <c r="H2" i="76" l="1"/>
  <c r="H4" i="76"/>
  <c r="H5" i="76"/>
  <c r="H3" i="76"/>
  <c r="E47" i="6" l="1"/>
  <c r="F53" i="6" s="1"/>
  <c r="E46" i="6"/>
  <c r="E53" i="6" s="1"/>
  <c r="E45" i="6"/>
  <c r="D53" i="6" s="1"/>
  <c r="E42" i="6"/>
  <c r="F52" i="6" s="1"/>
  <c r="E41" i="6"/>
  <c r="E52" i="6" s="1"/>
  <c r="E40" i="6"/>
  <c r="D52" i="6" s="1"/>
  <c r="E37" i="6"/>
  <c r="F51" i="6" s="1"/>
  <c r="E36" i="6"/>
  <c r="E51" i="6" s="1"/>
  <c r="E35" i="6"/>
  <c r="D51" i="6" s="1"/>
  <c r="G3" i="71" l="1"/>
  <c r="L3" i="71" l="1"/>
  <c r="O3" i="71" s="1"/>
  <c r="I9" i="76" s="1"/>
  <c r="H4" i="71"/>
  <c r="H5" i="71"/>
  <c r="H6" i="71"/>
  <c r="H7" i="71"/>
  <c r="H8" i="71"/>
  <c r="H3" i="71"/>
  <c r="G4" i="71" l="1"/>
  <c r="J4" i="71"/>
  <c r="G5" i="71"/>
  <c r="J5" i="71"/>
  <c r="G6" i="71"/>
  <c r="J6" i="71"/>
  <c r="G7" i="71"/>
  <c r="J7" i="71"/>
  <c r="G8" i="71"/>
  <c r="J8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I10" i="89" s="1"/>
  <c r="W77" i="71"/>
  <c r="G32" i="71"/>
  <c r="G64" i="71" l="1"/>
  <c r="L64" i="71" s="1"/>
  <c r="O64" i="71" s="1"/>
  <c r="Q9" i="76" s="1"/>
  <c r="L32" i="71"/>
  <c r="O32" i="71" s="1"/>
  <c r="M9" i="76" s="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I10" i="90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Q10" i="90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I9" i="90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Q9" i="90" s="1"/>
  <c r="L34" i="71"/>
  <c r="O34" i="71" s="1"/>
  <c r="M9" i="90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I161" i="90"/>
  <c r="I158" i="90"/>
  <c r="I65" i="90"/>
  <c r="I184" i="90"/>
  <c r="I202" i="90"/>
  <c r="M131" i="90"/>
  <c r="I155" i="90"/>
  <c r="M69" i="90"/>
  <c r="Q181" i="90"/>
  <c r="Q138" i="90"/>
  <c r="I75" i="90"/>
  <c r="Q75" i="90"/>
  <c r="M167" i="90"/>
  <c r="I84" i="90"/>
  <c r="M34" i="90"/>
  <c r="I196" i="90"/>
  <c r="I134" i="90"/>
  <c r="I148" i="90"/>
  <c r="I96" i="90"/>
  <c r="M105" i="90"/>
  <c r="M83" i="90"/>
  <c r="I52" i="90"/>
  <c r="I173" i="90"/>
  <c r="Q21" i="90"/>
  <c r="M70" i="90"/>
  <c r="Q51" i="90"/>
  <c r="Q80" i="90"/>
  <c r="I116" i="90"/>
  <c r="I124" i="90"/>
  <c r="I199" i="90"/>
  <c r="M48" i="90"/>
  <c r="M101" i="90"/>
  <c r="Q194" i="90"/>
  <c r="M156" i="90"/>
  <c r="M211" i="90"/>
  <c r="Q193" i="90"/>
  <c r="I132" i="90"/>
  <c r="M132" i="90"/>
  <c r="I27" i="90"/>
  <c r="I143" i="90"/>
  <c r="I66" i="90"/>
  <c r="Q31" i="90"/>
  <c r="M138" i="90"/>
  <c r="I144" i="90"/>
  <c r="M186" i="90"/>
  <c r="I169" i="90"/>
  <c r="M202" i="90"/>
  <c r="Q168" i="90"/>
  <c r="Q159" i="90"/>
  <c r="Q137" i="90"/>
  <c r="Q32" i="90"/>
  <c r="M71" i="90"/>
  <c r="Q38" i="90"/>
  <c r="Q124" i="90"/>
  <c r="I152" i="90"/>
  <c r="M59" i="90"/>
  <c r="M42" i="90"/>
  <c r="M130" i="90"/>
  <c r="M201" i="90"/>
  <c r="Q102" i="90"/>
  <c r="Q155" i="90"/>
  <c r="Q210" i="90"/>
  <c r="M148" i="90"/>
  <c r="M172" i="90"/>
  <c r="M122" i="90"/>
  <c r="Q176" i="90"/>
  <c r="I106" i="90"/>
  <c r="M173" i="90"/>
  <c r="I121" i="90"/>
  <c r="M44" i="90"/>
  <c r="I186" i="90"/>
  <c r="Q112" i="90"/>
  <c r="I168" i="90"/>
  <c r="M62" i="90"/>
  <c r="M108" i="90"/>
  <c r="M91" i="90"/>
  <c r="I129" i="90"/>
  <c r="M151" i="90"/>
  <c r="M188" i="90"/>
  <c r="M100" i="90"/>
  <c r="I22" i="90"/>
  <c r="Q101" i="90"/>
  <c r="M33" i="90"/>
  <c r="M29" i="90"/>
  <c r="Q184" i="90"/>
  <c r="M64" i="90"/>
  <c r="M183" i="90"/>
  <c r="Q163" i="90"/>
  <c r="Q44" i="90"/>
  <c r="M23" i="90"/>
  <c r="Q43" i="90"/>
  <c r="M190" i="90"/>
  <c r="Q87" i="90"/>
  <c r="Q118" i="90"/>
  <c r="I113" i="90"/>
  <c r="I56" i="90"/>
  <c r="Q28" i="90"/>
  <c r="M66" i="90"/>
  <c r="M126" i="90"/>
  <c r="I90" i="90"/>
  <c r="M149" i="90"/>
  <c r="M182" i="90"/>
  <c r="M61" i="90"/>
  <c r="M77" i="90"/>
  <c r="Q202" i="90"/>
  <c r="M93" i="90"/>
  <c r="Q89" i="90"/>
  <c r="Q66" i="90"/>
  <c r="I211" i="90"/>
  <c r="Q174" i="90"/>
  <c r="Q71" i="90"/>
  <c r="I210" i="90"/>
  <c r="Q129" i="90"/>
  <c r="I69" i="90"/>
  <c r="M98" i="90"/>
  <c r="I101" i="90"/>
  <c r="Q198" i="90"/>
  <c r="M36" i="90"/>
  <c r="I112" i="90"/>
  <c r="I195" i="90"/>
  <c r="I25" i="90"/>
  <c r="Q94" i="90"/>
  <c r="I82" i="90"/>
  <c r="M86" i="90"/>
  <c r="I171" i="90"/>
  <c r="M119" i="90"/>
  <c r="Q211" i="90"/>
  <c r="Q192" i="90"/>
  <c r="I193" i="90"/>
  <c r="Q17" i="90"/>
  <c r="M51" i="90"/>
  <c r="Q33" i="90"/>
  <c r="I139" i="90"/>
  <c r="I100" i="90"/>
  <c r="M20" i="90"/>
  <c r="M11" i="90"/>
  <c r="Q125" i="90"/>
  <c r="I111" i="90"/>
  <c r="M87" i="90"/>
  <c r="Q20" i="90"/>
  <c r="Q113" i="90"/>
  <c r="Q96" i="90"/>
  <c r="I92" i="90"/>
  <c r="I68" i="90"/>
  <c r="I175" i="90"/>
  <c r="M134" i="90"/>
  <c r="Q115" i="90"/>
  <c r="I59" i="90"/>
  <c r="Q14" i="90"/>
  <c r="M196" i="90"/>
  <c r="I107" i="90"/>
  <c r="Q203" i="90"/>
  <c r="Q40" i="90"/>
  <c r="I176" i="90"/>
  <c r="I137" i="90"/>
  <c r="Q34" i="90"/>
  <c r="M162" i="90"/>
  <c r="I205" i="90"/>
  <c r="I57" i="90"/>
  <c r="M57" i="90"/>
  <c r="M160" i="90"/>
  <c r="M171" i="90"/>
  <c r="M35" i="90"/>
  <c r="Q50" i="90"/>
  <c r="Q105" i="90"/>
  <c r="M12" i="90"/>
  <c r="I64" i="90"/>
  <c r="Q16" i="90"/>
  <c r="Q74" i="90"/>
  <c r="Q65" i="90"/>
  <c r="M120" i="90"/>
  <c r="M17" i="90"/>
  <c r="Q141" i="90"/>
  <c r="Q37" i="90"/>
  <c r="M92" i="90"/>
  <c r="M75" i="90"/>
  <c r="M146" i="90"/>
  <c r="M58" i="90"/>
  <c r="M81" i="90"/>
  <c r="Q188" i="90"/>
  <c r="M30" i="90"/>
  <c r="Q131" i="90"/>
  <c r="M133" i="90"/>
  <c r="Q147" i="90"/>
  <c r="M155" i="90"/>
  <c r="I125" i="90"/>
  <c r="I46" i="90"/>
  <c r="I94" i="90"/>
  <c r="Q156" i="90"/>
  <c r="I108" i="90"/>
  <c r="M40" i="90"/>
  <c r="Q25" i="90"/>
  <c r="M143" i="90"/>
  <c r="I18" i="90"/>
  <c r="Q201" i="90"/>
  <c r="Q195" i="90"/>
  <c r="M204" i="90"/>
  <c r="Q42" i="90"/>
  <c r="Q146" i="90"/>
  <c r="Q135" i="90"/>
  <c r="Q187" i="90"/>
  <c r="M47" i="90"/>
  <c r="M46" i="90"/>
  <c r="I192" i="90"/>
  <c r="Q116" i="90"/>
  <c r="Q162" i="90"/>
  <c r="Q145" i="90"/>
  <c r="Q205" i="90"/>
  <c r="Q100" i="90"/>
  <c r="M166" i="90"/>
  <c r="M109" i="90"/>
  <c r="Q133" i="90"/>
  <c r="M159" i="90"/>
  <c r="M175" i="90"/>
  <c r="M205" i="90"/>
  <c r="Q48" i="90"/>
  <c r="Q53" i="90"/>
  <c r="I53" i="90"/>
  <c r="I43" i="90"/>
  <c r="I28" i="90"/>
  <c r="I44" i="90"/>
  <c r="I99" i="90"/>
  <c r="Q45" i="90"/>
  <c r="I29" i="90"/>
  <c r="M203" i="90"/>
  <c r="M212" i="90"/>
  <c r="I95" i="90"/>
  <c r="M178" i="90"/>
  <c r="Q197" i="90"/>
  <c r="M197" i="90"/>
  <c r="M144" i="90"/>
  <c r="I115" i="90"/>
  <c r="M125" i="90"/>
  <c r="Q26" i="90"/>
  <c r="I136" i="90"/>
  <c r="Q27" i="90"/>
  <c r="M189" i="90"/>
  <c r="M67" i="90"/>
  <c r="Q49" i="90"/>
  <c r="Q59" i="90"/>
  <c r="Q98" i="90"/>
  <c r="I135" i="90"/>
  <c r="M18" i="90"/>
  <c r="M136" i="90"/>
  <c r="Q54" i="90"/>
  <c r="M13" i="90"/>
  <c r="M199" i="90"/>
  <c r="I19" i="90"/>
  <c r="I163" i="90"/>
  <c r="I81" i="90"/>
  <c r="Q208" i="90"/>
  <c r="I21" i="90"/>
  <c r="Q180" i="90"/>
  <c r="M53" i="90"/>
  <c r="I48" i="90"/>
  <c r="I70" i="90"/>
  <c r="I131" i="90"/>
  <c r="M150" i="90"/>
  <c r="M177" i="90"/>
  <c r="I105" i="90"/>
  <c r="Q179" i="90"/>
  <c r="Q11" i="90"/>
  <c r="M142" i="90"/>
  <c r="I160" i="90"/>
  <c r="M158" i="90"/>
  <c r="Q121" i="90"/>
  <c r="M28" i="90"/>
  <c r="M38" i="90"/>
  <c r="I203" i="90"/>
  <c r="M137" i="90"/>
  <c r="I91" i="90"/>
  <c r="Q190" i="90"/>
  <c r="I63" i="90"/>
  <c r="Q67" i="90"/>
  <c r="M79" i="90"/>
  <c r="Q36" i="90"/>
  <c r="M124" i="90"/>
  <c r="M200" i="90"/>
  <c r="M63" i="90"/>
  <c r="M85" i="90"/>
  <c r="I13" i="90"/>
  <c r="I34" i="90"/>
  <c r="M154" i="90"/>
  <c r="I49" i="90"/>
  <c r="M110" i="90"/>
  <c r="M99" i="90"/>
  <c r="M194" i="90"/>
  <c r="Q78" i="90"/>
  <c r="M50" i="90"/>
  <c r="I142" i="90"/>
  <c r="I172" i="90"/>
  <c r="M103" i="90"/>
  <c r="M210" i="90"/>
  <c r="Q41" i="90"/>
  <c r="M94" i="90"/>
  <c r="I208" i="90"/>
  <c r="Q196" i="90"/>
  <c r="Q60" i="90"/>
  <c r="Q212" i="90"/>
  <c r="Q58" i="90"/>
  <c r="Q82" i="90"/>
  <c r="Q92" i="90"/>
  <c r="Q19" i="90"/>
  <c r="Q191" i="90"/>
  <c r="M82" i="90"/>
  <c r="I87" i="90"/>
  <c r="M55" i="90"/>
  <c r="I78" i="90"/>
  <c r="Q83" i="90"/>
  <c r="I88" i="90"/>
  <c r="I37" i="90"/>
  <c r="I83" i="90"/>
  <c r="Q152" i="90"/>
  <c r="I33" i="90"/>
  <c r="M84" i="90"/>
  <c r="I126" i="90"/>
  <c r="I119" i="90"/>
  <c r="I109" i="90"/>
  <c r="I62" i="90"/>
  <c r="I17" i="90"/>
  <c r="M41" i="90"/>
  <c r="I204" i="90"/>
  <c r="M180" i="90"/>
  <c r="Q148" i="90"/>
  <c r="I54" i="90"/>
  <c r="M195" i="90"/>
  <c r="I38" i="90"/>
  <c r="I45" i="90"/>
  <c r="I104" i="90"/>
  <c r="Q173" i="90"/>
  <c r="I11" i="90"/>
  <c r="I36" i="90"/>
  <c r="Q136" i="90"/>
  <c r="Q104" i="90"/>
  <c r="I145" i="90"/>
  <c r="M157" i="90"/>
  <c r="I150" i="90"/>
  <c r="M165" i="90"/>
  <c r="I181" i="90"/>
  <c r="Q61" i="90"/>
  <c r="I194" i="90"/>
  <c r="Q77" i="90"/>
  <c r="I146" i="90"/>
  <c r="M22" i="90"/>
  <c r="M174" i="90"/>
  <c r="Q109" i="90"/>
  <c r="I149" i="90"/>
  <c r="M27" i="90"/>
  <c r="I166" i="90"/>
  <c r="Q207" i="90"/>
  <c r="I138" i="90"/>
  <c r="I162" i="90"/>
  <c r="Q52" i="90"/>
  <c r="Q139" i="90"/>
  <c r="M45" i="90"/>
  <c r="Q200" i="90"/>
  <c r="Q15" i="90"/>
  <c r="I127" i="90"/>
  <c r="M80" i="90"/>
  <c r="Q30" i="90"/>
  <c r="M96" i="90"/>
  <c r="Q132" i="90"/>
  <c r="M97" i="90"/>
  <c r="Q150" i="90"/>
  <c r="M95" i="90"/>
  <c r="M56" i="90"/>
  <c r="M72" i="90"/>
  <c r="Q23" i="90"/>
  <c r="M39" i="90"/>
  <c r="M191" i="90"/>
  <c r="Q22" i="90"/>
  <c r="Q64" i="90"/>
  <c r="Q70" i="90"/>
  <c r="M14" i="90"/>
  <c r="M74" i="90"/>
  <c r="I97" i="90"/>
  <c r="Q117" i="90"/>
  <c r="I178" i="90"/>
  <c r="I102" i="90"/>
  <c r="I140" i="90"/>
  <c r="M21" i="90"/>
  <c r="I120" i="90"/>
  <c r="Q120" i="90"/>
  <c r="M24" i="90"/>
  <c r="I72" i="90"/>
  <c r="Q18" i="90"/>
  <c r="I153" i="90"/>
  <c r="I16" i="90"/>
  <c r="I177" i="90"/>
  <c r="I32" i="90"/>
  <c r="I80" i="90"/>
  <c r="M198" i="90"/>
  <c r="M111" i="90"/>
  <c r="I170" i="90"/>
  <c r="M176" i="90"/>
  <c r="I122" i="90"/>
  <c r="M192" i="90"/>
  <c r="Q76" i="90"/>
  <c r="I197" i="90"/>
  <c r="I26" i="90"/>
  <c r="M207" i="90"/>
  <c r="Q81" i="90"/>
  <c r="M115" i="90"/>
  <c r="I212" i="90"/>
  <c r="M152" i="90"/>
  <c r="M16" i="90"/>
  <c r="M15" i="90"/>
  <c r="M118" i="90"/>
  <c r="Q99" i="90"/>
  <c r="I41" i="90"/>
  <c r="I20" i="90"/>
  <c r="Q134" i="90"/>
  <c r="I55" i="90"/>
  <c r="I47" i="90"/>
  <c r="M104" i="90"/>
  <c r="M60" i="90"/>
  <c r="Q169" i="90"/>
  <c r="Q206" i="90"/>
  <c r="Q69" i="90"/>
  <c r="Q172" i="90"/>
  <c r="M179" i="90"/>
  <c r="Q151" i="90"/>
  <c r="I79" i="90"/>
  <c r="Q47" i="90"/>
  <c r="I31" i="90"/>
  <c r="Q149" i="90"/>
  <c r="M112" i="90"/>
  <c r="M78" i="90"/>
  <c r="I14" i="90"/>
  <c r="I51" i="90"/>
  <c r="I206" i="90"/>
  <c r="Q171" i="90"/>
  <c r="I114" i="90"/>
  <c r="M187" i="90"/>
  <c r="M147" i="90"/>
  <c r="M127" i="90"/>
  <c r="Q73" i="90"/>
  <c r="I12" i="90"/>
  <c r="Q185" i="90"/>
  <c r="I130" i="90"/>
  <c r="Q56" i="90"/>
  <c r="Q13" i="90"/>
  <c r="Q165" i="90"/>
  <c r="I141" i="90"/>
  <c r="I24" i="90"/>
  <c r="I93" i="90"/>
  <c r="Q140" i="90"/>
  <c r="M19" i="90"/>
  <c r="Q164" i="90"/>
  <c r="M164" i="90"/>
  <c r="I188" i="90"/>
  <c r="Q122" i="90"/>
  <c r="I133" i="90"/>
  <c r="Q186" i="90"/>
  <c r="I61" i="90"/>
  <c r="I85" i="90"/>
  <c r="I58" i="90"/>
  <c r="M128" i="90"/>
  <c r="Q110" i="90"/>
  <c r="M209" i="90"/>
  <c r="Q126" i="90"/>
  <c r="I98" i="90"/>
  <c r="Q93" i="90"/>
  <c r="M208" i="90"/>
  <c r="Q158" i="90"/>
  <c r="I159" i="90"/>
  <c r="Q114" i="90"/>
  <c r="M52" i="90"/>
  <c r="M43" i="90"/>
  <c r="I39" i="90"/>
  <c r="I15" i="90"/>
  <c r="M32" i="90"/>
  <c r="M135" i="90"/>
  <c r="Q68" i="90"/>
  <c r="I182" i="90"/>
  <c r="Q128" i="90"/>
  <c r="M90" i="90"/>
  <c r="M113" i="90"/>
  <c r="I180" i="90"/>
  <c r="M129" i="90"/>
  <c r="I117" i="90"/>
  <c r="I76" i="90"/>
  <c r="Q123" i="90"/>
  <c r="Q29" i="90"/>
  <c r="M68" i="90"/>
  <c r="I118" i="90"/>
  <c r="I157" i="90"/>
  <c r="I190" i="90"/>
  <c r="M117" i="90"/>
  <c r="I156" i="90"/>
  <c r="M181" i="90"/>
  <c r="Q72" i="90"/>
  <c r="I147" i="90"/>
  <c r="Q62" i="90"/>
  <c r="Q182" i="90"/>
  <c r="I71" i="90"/>
  <c r="Q88" i="90"/>
  <c r="I23" i="90"/>
  <c r="I123" i="90"/>
  <c r="I74" i="90"/>
  <c r="I207" i="90"/>
  <c r="I183" i="90"/>
  <c r="Q55" i="90"/>
  <c r="Q35" i="90"/>
  <c r="Q106" i="90"/>
  <c r="Q97" i="90"/>
  <c r="M169" i="90"/>
  <c r="M49" i="90"/>
  <c r="Q86" i="90"/>
  <c r="Q189" i="90"/>
  <c r="I165" i="90"/>
  <c r="M116" i="90"/>
  <c r="M107" i="90"/>
  <c r="Q144" i="90"/>
  <c r="Q167" i="90"/>
  <c r="M106" i="90"/>
  <c r="Q183" i="90"/>
  <c r="Q166" i="90"/>
  <c r="Q108" i="90"/>
  <c r="Q91" i="90"/>
  <c r="Q85" i="90"/>
  <c r="I179" i="90"/>
  <c r="Q177" i="90"/>
  <c r="I201" i="90"/>
  <c r="M139" i="90"/>
  <c r="Q63" i="90"/>
  <c r="Q199" i="90"/>
  <c r="I209" i="90"/>
  <c r="I67" i="90"/>
  <c r="I198" i="90"/>
  <c r="I60" i="90"/>
  <c r="Q111" i="90"/>
  <c r="Q204" i="90"/>
  <c r="I30" i="90"/>
  <c r="M168" i="90"/>
  <c r="Q57" i="90"/>
  <c r="I167" i="90"/>
  <c r="I50" i="90"/>
  <c r="M102" i="90"/>
  <c r="I40" i="90"/>
  <c r="Q107" i="90"/>
  <c r="M25" i="90"/>
  <c r="I191" i="90"/>
  <c r="M73" i="90"/>
  <c r="I174" i="90"/>
  <c r="M89" i="90"/>
  <c r="I86" i="90"/>
  <c r="M88" i="90"/>
  <c r="Q39" i="90"/>
  <c r="M121" i="90"/>
  <c r="M54" i="90"/>
  <c r="I200" i="90"/>
  <c r="M37" i="90"/>
  <c r="M76" i="90"/>
  <c r="I164" i="90"/>
  <c r="Q103" i="90"/>
  <c r="M65" i="90"/>
  <c r="I42" i="90"/>
  <c r="M31" i="90"/>
  <c r="Q170" i="90"/>
  <c r="Q161" i="90"/>
  <c r="M123" i="90"/>
  <c r="I77" i="90"/>
  <c r="Q160" i="90"/>
  <c r="Q46" i="90"/>
  <c r="M145" i="90"/>
  <c r="Q24" i="90"/>
  <c r="Q95" i="90"/>
  <c r="I35" i="90"/>
  <c r="M170" i="90"/>
  <c r="Q157" i="90"/>
  <c r="I128" i="90"/>
  <c r="I103" i="90"/>
  <c r="Q90" i="90"/>
  <c r="I187" i="90"/>
  <c r="Q153" i="90"/>
  <c r="M141" i="90"/>
  <c r="I185" i="90"/>
  <c r="Q12" i="90"/>
  <c r="Q79" i="90"/>
  <c r="M161" i="90"/>
  <c r="Q127" i="90"/>
  <c r="M114" i="90"/>
  <c r="Q143" i="90"/>
  <c r="I110" i="90"/>
  <c r="Q142" i="90"/>
  <c r="I73" i="90"/>
  <c r="Q175" i="90"/>
  <c r="M206" i="90"/>
  <c r="Q130" i="90"/>
  <c r="M26" i="90"/>
  <c r="M185" i="90"/>
  <c r="Q119" i="90"/>
  <c r="M184" i="90"/>
  <c r="M140" i="90"/>
  <c r="M193" i="90"/>
  <c r="I89" i="90"/>
  <c r="I189" i="90"/>
  <c r="Q84" i="90"/>
  <c r="Q209" i="90"/>
  <c r="M163" i="90"/>
  <c r="Q154" i="90"/>
  <c r="M153" i="90"/>
  <c r="Q178" i="90"/>
  <c r="I151" i="90"/>
  <c r="I154" i="90"/>
  <c r="N208" i="90" l="1"/>
  <c r="O208" i="90" s="1"/>
  <c r="P208" i="90" s="1"/>
  <c r="J208" i="90"/>
  <c r="K208" i="90" s="1"/>
  <c r="L208" i="90" s="1"/>
  <c r="R208" i="90"/>
  <c r="S208" i="90" s="1"/>
  <c r="T208" i="90" s="1"/>
  <c r="J207" i="90"/>
  <c r="K207" i="90" s="1"/>
  <c r="L207" i="90" s="1"/>
  <c r="N207" i="90"/>
  <c r="O207" i="90" s="1"/>
  <c r="P207" i="90" s="1"/>
  <c r="R207" i="90"/>
  <c r="S207" i="90" s="1"/>
  <c r="T207" i="90" s="1"/>
  <c r="J209" i="90"/>
  <c r="K209" i="90" s="1"/>
  <c r="L209" i="90" s="1"/>
  <c r="N209" i="90"/>
  <c r="O209" i="90" s="1"/>
  <c r="P209" i="90" s="1"/>
  <c r="R209" i="90"/>
  <c r="S209" i="90" s="1"/>
  <c r="T209" i="90" s="1"/>
  <c r="J210" i="90"/>
  <c r="K210" i="90" s="1"/>
  <c r="L210" i="90" s="1"/>
  <c r="N210" i="90"/>
  <c r="O210" i="90" s="1"/>
  <c r="P210" i="90" s="1"/>
  <c r="R210" i="90"/>
  <c r="S210" i="90" s="1"/>
  <c r="T210" i="90" s="1"/>
  <c r="R211" i="90"/>
  <c r="S211" i="90" s="1"/>
  <c r="T211" i="90" s="1"/>
  <c r="N211" i="90"/>
  <c r="O211" i="90" s="1"/>
  <c r="P211" i="90" s="1"/>
  <c r="J211" i="90"/>
  <c r="K211" i="90" s="1"/>
  <c r="L211" i="90" s="1"/>
  <c r="N212" i="90"/>
  <c r="O212" i="90" s="1"/>
  <c r="P212" i="90" s="1"/>
  <c r="R212" i="90"/>
  <c r="S212" i="90" s="1"/>
  <c r="T212" i="90" s="1"/>
  <c r="J212" i="90"/>
  <c r="K212" i="90" s="1"/>
  <c r="L212" i="90" s="1"/>
  <c r="J203" i="90"/>
  <c r="K203" i="90" s="1"/>
  <c r="L203" i="90" s="1"/>
  <c r="R203" i="90"/>
  <c r="S203" i="90" s="1"/>
  <c r="T203" i="90" s="1"/>
  <c r="N203" i="90"/>
  <c r="O203" i="90" s="1"/>
  <c r="P203" i="90" s="1"/>
  <c r="R195" i="90"/>
  <c r="S195" i="90" s="1"/>
  <c r="T195" i="90" s="1"/>
  <c r="N195" i="90"/>
  <c r="O195" i="90" s="1"/>
  <c r="P195" i="90" s="1"/>
  <c r="J195" i="90"/>
  <c r="K195" i="90" s="1"/>
  <c r="L195" i="90" s="1"/>
  <c r="J187" i="90"/>
  <c r="K187" i="90" s="1"/>
  <c r="L187" i="90" s="1"/>
  <c r="R187" i="90"/>
  <c r="S187" i="90" s="1"/>
  <c r="T187" i="90" s="1"/>
  <c r="N187" i="90"/>
  <c r="O187" i="90" s="1"/>
  <c r="P187" i="90" s="1"/>
  <c r="J179" i="90"/>
  <c r="K179" i="90" s="1"/>
  <c r="L179" i="90" s="1"/>
  <c r="R179" i="90"/>
  <c r="S179" i="90" s="1"/>
  <c r="T179" i="90" s="1"/>
  <c r="N179" i="90"/>
  <c r="O179" i="90" s="1"/>
  <c r="P179" i="90" s="1"/>
  <c r="J171" i="90"/>
  <c r="K171" i="90" s="1"/>
  <c r="L171" i="90" s="1"/>
  <c r="R171" i="90"/>
  <c r="S171" i="90" s="1"/>
  <c r="T171" i="90" s="1"/>
  <c r="N171" i="90"/>
  <c r="O171" i="90" s="1"/>
  <c r="P171" i="90" s="1"/>
  <c r="J163" i="90"/>
  <c r="K163" i="90" s="1"/>
  <c r="L163" i="90" s="1"/>
  <c r="R163" i="90"/>
  <c r="S163" i="90" s="1"/>
  <c r="T163" i="90" s="1"/>
  <c r="N163" i="90"/>
  <c r="O163" i="90" s="1"/>
  <c r="P163" i="90" s="1"/>
  <c r="J155" i="90"/>
  <c r="K155" i="90" s="1"/>
  <c r="L155" i="90" s="1"/>
  <c r="R155" i="90"/>
  <c r="S155" i="90" s="1"/>
  <c r="T155" i="90" s="1"/>
  <c r="N155" i="90"/>
  <c r="O155" i="90" s="1"/>
  <c r="P155" i="90" s="1"/>
  <c r="J147" i="90"/>
  <c r="K147" i="90" s="1"/>
  <c r="L147" i="90" s="1"/>
  <c r="R147" i="90"/>
  <c r="S147" i="90" s="1"/>
  <c r="T147" i="90" s="1"/>
  <c r="N147" i="90"/>
  <c r="O147" i="90" s="1"/>
  <c r="P147" i="90" s="1"/>
  <c r="J202" i="90"/>
  <c r="K202" i="90" s="1"/>
  <c r="L202" i="90" s="1"/>
  <c r="R202" i="90"/>
  <c r="S202" i="90" s="1"/>
  <c r="T202" i="90" s="1"/>
  <c r="N202" i="90"/>
  <c r="O202" i="90" s="1"/>
  <c r="P202" i="90" s="1"/>
  <c r="J194" i="90"/>
  <c r="K194" i="90" s="1"/>
  <c r="L194" i="90" s="1"/>
  <c r="R194" i="90"/>
  <c r="S194" i="90" s="1"/>
  <c r="T194" i="90" s="1"/>
  <c r="N194" i="90"/>
  <c r="O194" i="90" s="1"/>
  <c r="P194" i="90" s="1"/>
  <c r="J186" i="90"/>
  <c r="K186" i="90" s="1"/>
  <c r="L186" i="90" s="1"/>
  <c r="R186" i="90"/>
  <c r="S186" i="90" s="1"/>
  <c r="T186" i="90" s="1"/>
  <c r="N186" i="90"/>
  <c r="O186" i="90" s="1"/>
  <c r="P186" i="90" s="1"/>
  <c r="J178" i="90"/>
  <c r="K178" i="90" s="1"/>
  <c r="L178" i="90" s="1"/>
  <c r="R178" i="90"/>
  <c r="S178" i="90" s="1"/>
  <c r="T178" i="90" s="1"/>
  <c r="N178" i="90"/>
  <c r="O178" i="90" s="1"/>
  <c r="P178" i="90" s="1"/>
  <c r="J170" i="90"/>
  <c r="K170" i="90" s="1"/>
  <c r="L170" i="90" s="1"/>
  <c r="R170" i="90"/>
  <c r="S170" i="90" s="1"/>
  <c r="T170" i="90" s="1"/>
  <c r="N170" i="90"/>
  <c r="O170" i="90" s="1"/>
  <c r="P170" i="90" s="1"/>
  <c r="J162" i="90"/>
  <c r="K162" i="90" s="1"/>
  <c r="L162" i="90" s="1"/>
  <c r="R162" i="90"/>
  <c r="S162" i="90" s="1"/>
  <c r="T162" i="90" s="1"/>
  <c r="N162" i="90"/>
  <c r="O162" i="90" s="1"/>
  <c r="P162" i="90" s="1"/>
  <c r="N154" i="90"/>
  <c r="O154" i="90" s="1"/>
  <c r="P154" i="90" s="1"/>
  <c r="J154" i="90"/>
  <c r="K154" i="90" s="1"/>
  <c r="L154" i="90" s="1"/>
  <c r="R154" i="90"/>
  <c r="S154" i="90" s="1"/>
  <c r="T154" i="90" s="1"/>
  <c r="J146" i="90"/>
  <c r="K146" i="90" s="1"/>
  <c r="L146" i="90" s="1"/>
  <c r="R146" i="90"/>
  <c r="S146" i="90" s="1"/>
  <c r="T146" i="90" s="1"/>
  <c r="N146" i="90"/>
  <c r="O146" i="90" s="1"/>
  <c r="P146" i="90" s="1"/>
  <c r="J138" i="90"/>
  <c r="K138" i="90" s="1"/>
  <c r="L138" i="90" s="1"/>
  <c r="R138" i="90"/>
  <c r="S138" i="90" s="1"/>
  <c r="T138" i="90" s="1"/>
  <c r="N138" i="90"/>
  <c r="O138" i="90" s="1"/>
  <c r="P138" i="90" s="1"/>
  <c r="J130" i="90"/>
  <c r="K130" i="90" s="1"/>
  <c r="L130" i="90" s="1"/>
  <c r="R130" i="90"/>
  <c r="S130" i="90" s="1"/>
  <c r="T130" i="90" s="1"/>
  <c r="N130" i="90"/>
  <c r="O130" i="90" s="1"/>
  <c r="P130" i="90" s="1"/>
  <c r="N201" i="90"/>
  <c r="O201" i="90" s="1"/>
  <c r="P201" i="90" s="1"/>
  <c r="J201" i="90"/>
  <c r="K201" i="90" s="1"/>
  <c r="L201" i="90" s="1"/>
  <c r="R201" i="90"/>
  <c r="S201" i="90" s="1"/>
  <c r="T201" i="90" s="1"/>
  <c r="N193" i="90"/>
  <c r="O193" i="90" s="1"/>
  <c r="P193" i="90" s="1"/>
  <c r="J193" i="90"/>
  <c r="K193" i="90" s="1"/>
  <c r="L193" i="90" s="1"/>
  <c r="R193" i="90"/>
  <c r="S193" i="90" s="1"/>
  <c r="T193" i="90" s="1"/>
  <c r="N185" i="90"/>
  <c r="O185" i="90" s="1"/>
  <c r="P185" i="90" s="1"/>
  <c r="J185" i="90"/>
  <c r="K185" i="90" s="1"/>
  <c r="L185" i="90" s="1"/>
  <c r="R185" i="90"/>
  <c r="S185" i="90" s="1"/>
  <c r="T185" i="90" s="1"/>
  <c r="N177" i="90"/>
  <c r="O177" i="90" s="1"/>
  <c r="P177" i="90" s="1"/>
  <c r="J177" i="90"/>
  <c r="K177" i="90" s="1"/>
  <c r="L177" i="90" s="1"/>
  <c r="R177" i="90"/>
  <c r="S177" i="90" s="1"/>
  <c r="T177" i="90" s="1"/>
  <c r="J169" i="90"/>
  <c r="K169" i="90" s="1"/>
  <c r="L169" i="90" s="1"/>
  <c r="R169" i="90"/>
  <c r="S169" i="90" s="1"/>
  <c r="T169" i="90" s="1"/>
  <c r="N169" i="90"/>
  <c r="O169" i="90" s="1"/>
  <c r="P169" i="90" s="1"/>
  <c r="N161" i="90"/>
  <c r="O161" i="90" s="1"/>
  <c r="P161" i="90" s="1"/>
  <c r="J161" i="90"/>
  <c r="K161" i="90" s="1"/>
  <c r="L161" i="90" s="1"/>
  <c r="R161" i="90"/>
  <c r="S161" i="90" s="1"/>
  <c r="T161" i="90" s="1"/>
  <c r="N153" i="90"/>
  <c r="O153" i="90" s="1"/>
  <c r="P153" i="90" s="1"/>
  <c r="J153" i="90"/>
  <c r="K153" i="90" s="1"/>
  <c r="L153" i="90" s="1"/>
  <c r="R153" i="90"/>
  <c r="S153" i="90" s="1"/>
  <c r="T153" i="90" s="1"/>
  <c r="N145" i="90"/>
  <c r="O145" i="90" s="1"/>
  <c r="P145" i="90" s="1"/>
  <c r="R145" i="90"/>
  <c r="S145" i="90" s="1"/>
  <c r="T145" i="90" s="1"/>
  <c r="J145" i="90"/>
  <c r="K145" i="90" s="1"/>
  <c r="L145" i="90" s="1"/>
  <c r="N137" i="90"/>
  <c r="O137" i="90" s="1"/>
  <c r="P137" i="90" s="1"/>
  <c r="J137" i="90"/>
  <c r="K137" i="90" s="1"/>
  <c r="L137" i="90" s="1"/>
  <c r="R137" i="90"/>
  <c r="S137" i="90" s="1"/>
  <c r="T137" i="90" s="1"/>
  <c r="N129" i="90"/>
  <c r="O129" i="90" s="1"/>
  <c r="P129" i="90" s="1"/>
  <c r="J129" i="90"/>
  <c r="K129" i="90" s="1"/>
  <c r="L129" i="90" s="1"/>
  <c r="R129" i="90"/>
  <c r="S129" i="90" s="1"/>
  <c r="T129" i="90" s="1"/>
  <c r="N200" i="90"/>
  <c r="O200" i="90" s="1"/>
  <c r="P200" i="90" s="1"/>
  <c r="J200" i="90"/>
  <c r="K200" i="90" s="1"/>
  <c r="L200" i="90" s="1"/>
  <c r="R200" i="90"/>
  <c r="S200" i="90" s="1"/>
  <c r="T200" i="90" s="1"/>
  <c r="N192" i="90"/>
  <c r="O192" i="90" s="1"/>
  <c r="P192" i="90" s="1"/>
  <c r="J192" i="90"/>
  <c r="K192" i="90" s="1"/>
  <c r="L192" i="90" s="1"/>
  <c r="R192" i="90"/>
  <c r="S192" i="90" s="1"/>
  <c r="T192" i="90" s="1"/>
  <c r="N184" i="90"/>
  <c r="O184" i="90" s="1"/>
  <c r="P184" i="90" s="1"/>
  <c r="J184" i="90"/>
  <c r="K184" i="90" s="1"/>
  <c r="L184" i="90" s="1"/>
  <c r="R184" i="90"/>
  <c r="S184" i="90" s="1"/>
  <c r="T184" i="90" s="1"/>
  <c r="N176" i="90"/>
  <c r="O176" i="90" s="1"/>
  <c r="P176" i="90" s="1"/>
  <c r="J176" i="90"/>
  <c r="K176" i="90" s="1"/>
  <c r="L176" i="90" s="1"/>
  <c r="R176" i="90"/>
  <c r="S176" i="90" s="1"/>
  <c r="T176" i="90" s="1"/>
  <c r="N168" i="90"/>
  <c r="O168" i="90" s="1"/>
  <c r="P168" i="90" s="1"/>
  <c r="J168" i="90"/>
  <c r="K168" i="90" s="1"/>
  <c r="L168" i="90" s="1"/>
  <c r="R168" i="90"/>
  <c r="S168" i="90" s="1"/>
  <c r="T168" i="90" s="1"/>
  <c r="N160" i="90"/>
  <c r="O160" i="90" s="1"/>
  <c r="P160" i="90" s="1"/>
  <c r="J160" i="90"/>
  <c r="K160" i="90" s="1"/>
  <c r="L160" i="90" s="1"/>
  <c r="R160" i="90"/>
  <c r="S160" i="90" s="1"/>
  <c r="T160" i="90" s="1"/>
  <c r="N152" i="90"/>
  <c r="O152" i="90" s="1"/>
  <c r="P152" i="90" s="1"/>
  <c r="J152" i="90"/>
  <c r="K152" i="90" s="1"/>
  <c r="L152" i="90" s="1"/>
  <c r="R152" i="90"/>
  <c r="S152" i="90" s="1"/>
  <c r="T152" i="90" s="1"/>
  <c r="N144" i="90"/>
  <c r="O144" i="90" s="1"/>
  <c r="P144" i="90" s="1"/>
  <c r="J144" i="90"/>
  <c r="K144" i="90" s="1"/>
  <c r="L144" i="90" s="1"/>
  <c r="R144" i="90"/>
  <c r="S144" i="90" s="1"/>
  <c r="T144" i="90" s="1"/>
  <c r="J136" i="90"/>
  <c r="K136" i="90" s="1"/>
  <c r="L136" i="90" s="1"/>
  <c r="N136" i="90"/>
  <c r="O136" i="90" s="1"/>
  <c r="P136" i="90" s="1"/>
  <c r="R136" i="90"/>
  <c r="S136" i="90" s="1"/>
  <c r="T136" i="90" s="1"/>
  <c r="R128" i="90"/>
  <c r="S128" i="90" s="1"/>
  <c r="T128" i="90" s="1"/>
  <c r="N128" i="90"/>
  <c r="O128" i="90" s="1"/>
  <c r="P128" i="90" s="1"/>
  <c r="J128" i="90"/>
  <c r="K128" i="90" s="1"/>
  <c r="L128" i="90" s="1"/>
  <c r="N199" i="90"/>
  <c r="O199" i="90" s="1"/>
  <c r="P199" i="90" s="1"/>
  <c r="J199" i="90"/>
  <c r="K199" i="90" s="1"/>
  <c r="L199" i="90" s="1"/>
  <c r="R199" i="90"/>
  <c r="S199" i="90" s="1"/>
  <c r="T199" i="90" s="1"/>
  <c r="R191" i="90"/>
  <c r="S191" i="90" s="1"/>
  <c r="T191" i="90" s="1"/>
  <c r="N191" i="90"/>
  <c r="O191" i="90" s="1"/>
  <c r="P191" i="90" s="1"/>
  <c r="J191" i="90"/>
  <c r="K191" i="90" s="1"/>
  <c r="L191" i="90" s="1"/>
  <c r="R183" i="90"/>
  <c r="S183" i="90" s="1"/>
  <c r="T183" i="90" s="1"/>
  <c r="N183" i="90"/>
  <c r="O183" i="90" s="1"/>
  <c r="P183" i="90" s="1"/>
  <c r="J183" i="90"/>
  <c r="K183" i="90" s="1"/>
  <c r="L183" i="90" s="1"/>
  <c r="R175" i="90"/>
  <c r="S175" i="90" s="1"/>
  <c r="T175" i="90" s="1"/>
  <c r="N175" i="90"/>
  <c r="O175" i="90" s="1"/>
  <c r="P175" i="90" s="1"/>
  <c r="J175" i="90"/>
  <c r="K175" i="90" s="1"/>
  <c r="L175" i="90" s="1"/>
  <c r="R167" i="90"/>
  <c r="S167" i="90" s="1"/>
  <c r="T167" i="90" s="1"/>
  <c r="N167" i="90"/>
  <c r="O167" i="90" s="1"/>
  <c r="P167" i="90" s="1"/>
  <c r="J167" i="90"/>
  <c r="K167" i="90" s="1"/>
  <c r="L167" i="90" s="1"/>
  <c r="R159" i="90"/>
  <c r="S159" i="90" s="1"/>
  <c r="T159" i="90" s="1"/>
  <c r="N159" i="90"/>
  <c r="O159" i="90" s="1"/>
  <c r="P159" i="90" s="1"/>
  <c r="J159" i="90"/>
  <c r="K159" i="90" s="1"/>
  <c r="L159" i="90" s="1"/>
  <c r="R151" i="90"/>
  <c r="S151" i="90" s="1"/>
  <c r="T151" i="90" s="1"/>
  <c r="N151" i="90"/>
  <c r="O151" i="90" s="1"/>
  <c r="P151" i="90" s="1"/>
  <c r="J151" i="90"/>
  <c r="K151" i="90" s="1"/>
  <c r="L151" i="90" s="1"/>
  <c r="R143" i="90"/>
  <c r="S143" i="90" s="1"/>
  <c r="T143" i="90" s="1"/>
  <c r="J143" i="90"/>
  <c r="K143" i="90" s="1"/>
  <c r="L143" i="90" s="1"/>
  <c r="N143" i="90"/>
  <c r="O143" i="90" s="1"/>
  <c r="P143" i="90" s="1"/>
  <c r="R135" i="90"/>
  <c r="S135" i="90" s="1"/>
  <c r="T135" i="90" s="1"/>
  <c r="N135" i="90"/>
  <c r="O135" i="90" s="1"/>
  <c r="P135" i="90" s="1"/>
  <c r="J135" i="90"/>
  <c r="K135" i="90" s="1"/>
  <c r="L135" i="90" s="1"/>
  <c r="R127" i="90"/>
  <c r="S127" i="90" s="1"/>
  <c r="T127" i="90" s="1"/>
  <c r="N127" i="90"/>
  <c r="O127" i="90" s="1"/>
  <c r="P127" i="90" s="1"/>
  <c r="J127" i="90"/>
  <c r="K127" i="90" s="1"/>
  <c r="L127" i="90" s="1"/>
  <c r="R206" i="90"/>
  <c r="S206" i="90" s="1"/>
  <c r="T206" i="90" s="1"/>
  <c r="N206" i="90"/>
  <c r="O206" i="90" s="1"/>
  <c r="P206" i="90" s="1"/>
  <c r="J206" i="90"/>
  <c r="K206" i="90" s="1"/>
  <c r="L206" i="90" s="1"/>
  <c r="R198" i="90"/>
  <c r="S198" i="90" s="1"/>
  <c r="T198" i="90" s="1"/>
  <c r="N198" i="90"/>
  <c r="O198" i="90" s="1"/>
  <c r="P198" i="90" s="1"/>
  <c r="J198" i="90"/>
  <c r="K198" i="90" s="1"/>
  <c r="L198" i="90" s="1"/>
  <c r="R190" i="90"/>
  <c r="S190" i="90" s="1"/>
  <c r="T190" i="90" s="1"/>
  <c r="N190" i="90"/>
  <c r="O190" i="90" s="1"/>
  <c r="P190" i="90" s="1"/>
  <c r="J190" i="90"/>
  <c r="K190" i="90" s="1"/>
  <c r="L190" i="90" s="1"/>
  <c r="J182" i="90"/>
  <c r="K182" i="90" s="1"/>
  <c r="L182" i="90" s="1"/>
  <c r="R182" i="90"/>
  <c r="S182" i="90" s="1"/>
  <c r="T182" i="90" s="1"/>
  <c r="N182" i="90"/>
  <c r="O182" i="90" s="1"/>
  <c r="P182" i="90" s="1"/>
  <c r="R174" i="90"/>
  <c r="S174" i="90" s="1"/>
  <c r="T174" i="90" s="1"/>
  <c r="N174" i="90"/>
  <c r="O174" i="90" s="1"/>
  <c r="P174" i="90" s="1"/>
  <c r="J174" i="90"/>
  <c r="K174" i="90" s="1"/>
  <c r="L174" i="90" s="1"/>
  <c r="R166" i="90"/>
  <c r="S166" i="90" s="1"/>
  <c r="T166" i="90" s="1"/>
  <c r="N166" i="90"/>
  <c r="O166" i="90" s="1"/>
  <c r="P166" i="90" s="1"/>
  <c r="J166" i="90"/>
  <c r="K166" i="90" s="1"/>
  <c r="L166" i="90" s="1"/>
  <c r="R158" i="90"/>
  <c r="S158" i="90" s="1"/>
  <c r="T158" i="90" s="1"/>
  <c r="N158" i="90"/>
  <c r="O158" i="90" s="1"/>
  <c r="P158" i="90" s="1"/>
  <c r="J158" i="90"/>
  <c r="K158" i="90" s="1"/>
  <c r="L158" i="90" s="1"/>
  <c r="R150" i="90"/>
  <c r="S150" i="90" s="1"/>
  <c r="T150" i="90" s="1"/>
  <c r="N150" i="90"/>
  <c r="O150" i="90" s="1"/>
  <c r="P150" i="90" s="1"/>
  <c r="J150" i="90"/>
  <c r="K150" i="90" s="1"/>
  <c r="L150" i="90" s="1"/>
  <c r="J142" i="90"/>
  <c r="K142" i="90" s="1"/>
  <c r="L142" i="90" s="1"/>
  <c r="N142" i="90"/>
  <c r="O142" i="90" s="1"/>
  <c r="P142" i="90" s="1"/>
  <c r="R142" i="90"/>
  <c r="S142" i="90" s="1"/>
  <c r="T142" i="90" s="1"/>
  <c r="R205" i="90"/>
  <c r="S205" i="90" s="1"/>
  <c r="T205" i="90" s="1"/>
  <c r="N205" i="90"/>
  <c r="O205" i="90" s="1"/>
  <c r="P205" i="90" s="1"/>
  <c r="J205" i="90"/>
  <c r="K205" i="90" s="1"/>
  <c r="L205" i="90" s="1"/>
  <c r="R197" i="90"/>
  <c r="S197" i="90" s="1"/>
  <c r="T197" i="90" s="1"/>
  <c r="N197" i="90"/>
  <c r="O197" i="90" s="1"/>
  <c r="P197" i="90" s="1"/>
  <c r="J197" i="90"/>
  <c r="K197" i="90" s="1"/>
  <c r="L197" i="90" s="1"/>
  <c r="N189" i="90"/>
  <c r="O189" i="90" s="1"/>
  <c r="P189" i="90" s="1"/>
  <c r="J189" i="90"/>
  <c r="K189" i="90" s="1"/>
  <c r="L189" i="90" s="1"/>
  <c r="R189" i="90"/>
  <c r="S189" i="90" s="1"/>
  <c r="T189" i="90" s="1"/>
  <c r="R181" i="90"/>
  <c r="S181" i="90" s="1"/>
  <c r="T181" i="90" s="1"/>
  <c r="N181" i="90"/>
  <c r="O181" i="90" s="1"/>
  <c r="P181" i="90" s="1"/>
  <c r="J181" i="90"/>
  <c r="K181" i="90" s="1"/>
  <c r="L181" i="90" s="1"/>
  <c r="R173" i="90"/>
  <c r="S173" i="90" s="1"/>
  <c r="T173" i="90" s="1"/>
  <c r="N173" i="90"/>
  <c r="O173" i="90" s="1"/>
  <c r="P173" i="90" s="1"/>
  <c r="J173" i="90"/>
  <c r="K173" i="90" s="1"/>
  <c r="L173" i="90" s="1"/>
  <c r="R165" i="90"/>
  <c r="S165" i="90" s="1"/>
  <c r="T165" i="90" s="1"/>
  <c r="N165" i="90"/>
  <c r="O165" i="90" s="1"/>
  <c r="P165" i="90" s="1"/>
  <c r="J165" i="90"/>
  <c r="K165" i="90" s="1"/>
  <c r="L165" i="90" s="1"/>
  <c r="R157" i="90"/>
  <c r="S157" i="90" s="1"/>
  <c r="T157" i="90" s="1"/>
  <c r="N157" i="90"/>
  <c r="O157" i="90" s="1"/>
  <c r="P157" i="90" s="1"/>
  <c r="J157" i="90"/>
  <c r="K157" i="90" s="1"/>
  <c r="L157" i="90" s="1"/>
  <c r="R149" i="90"/>
  <c r="S149" i="90" s="1"/>
  <c r="T149" i="90" s="1"/>
  <c r="N149" i="90"/>
  <c r="O149" i="90" s="1"/>
  <c r="P149" i="90" s="1"/>
  <c r="J149" i="90"/>
  <c r="K149" i="90" s="1"/>
  <c r="L149" i="90" s="1"/>
  <c r="N141" i="90"/>
  <c r="O141" i="90" s="1"/>
  <c r="P141" i="90" s="1"/>
  <c r="R141" i="90"/>
  <c r="S141" i="90" s="1"/>
  <c r="T141" i="90" s="1"/>
  <c r="J141" i="90"/>
  <c r="K141" i="90" s="1"/>
  <c r="L141" i="90" s="1"/>
  <c r="R133" i="90"/>
  <c r="S133" i="90" s="1"/>
  <c r="T133" i="90" s="1"/>
  <c r="N133" i="90"/>
  <c r="O133" i="90" s="1"/>
  <c r="P133" i="90" s="1"/>
  <c r="J133" i="90"/>
  <c r="K133" i="90" s="1"/>
  <c r="L133" i="90" s="1"/>
  <c r="N125" i="90"/>
  <c r="O125" i="90" s="1"/>
  <c r="P125" i="90" s="1"/>
  <c r="J125" i="90"/>
  <c r="K125" i="90" s="1"/>
  <c r="L125" i="90" s="1"/>
  <c r="R125" i="90"/>
  <c r="S125" i="90" s="1"/>
  <c r="T125" i="90" s="1"/>
  <c r="R134" i="90"/>
  <c r="S134" i="90" s="1"/>
  <c r="T134" i="90" s="1"/>
  <c r="J134" i="90"/>
  <c r="K134" i="90" s="1"/>
  <c r="L134" i="90" s="1"/>
  <c r="N134" i="90"/>
  <c r="O134" i="90" s="1"/>
  <c r="P134" i="90" s="1"/>
  <c r="R131" i="90"/>
  <c r="S131" i="90" s="1"/>
  <c r="T131" i="90" s="1"/>
  <c r="N131" i="90"/>
  <c r="O131" i="90" s="1"/>
  <c r="P131" i="90" s="1"/>
  <c r="J131" i="90"/>
  <c r="K131" i="90" s="1"/>
  <c r="L131" i="90" s="1"/>
  <c r="R156" i="90"/>
  <c r="S156" i="90" s="1"/>
  <c r="T156" i="90" s="1"/>
  <c r="N156" i="90"/>
  <c r="O156" i="90" s="1"/>
  <c r="P156" i="90" s="1"/>
  <c r="J156" i="90"/>
  <c r="K156" i="90" s="1"/>
  <c r="L156" i="90" s="1"/>
  <c r="J124" i="90"/>
  <c r="K124" i="90" s="1"/>
  <c r="L124" i="90" s="1"/>
  <c r="R124" i="90"/>
  <c r="S124" i="90" s="1"/>
  <c r="T124" i="90" s="1"/>
  <c r="N124" i="90"/>
  <c r="O124" i="90" s="1"/>
  <c r="P124" i="90" s="1"/>
  <c r="N139" i="90"/>
  <c r="O139" i="90" s="1"/>
  <c r="P139" i="90" s="1"/>
  <c r="J139" i="90"/>
  <c r="K139" i="90" s="1"/>
  <c r="L139" i="90" s="1"/>
  <c r="R139" i="90"/>
  <c r="S139" i="90" s="1"/>
  <c r="T139" i="90" s="1"/>
  <c r="R204" i="90"/>
  <c r="S204" i="90" s="1"/>
  <c r="T204" i="90" s="1"/>
  <c r="N204" i="90"/>
  <c r="O204" i="90" s="1"/>
  <c r="P204" i="90" s="1"/>
  <c r="J204" i="90"/>
  <c r="K204" i="90" s="1"/>
  <c r="L204" i="90" s="1"/>
  <c r="N132" i="90"/>
  <c r="O132" i="90" s="1"/>
  <c r="P132" i="90" s="1"/>
  <c r="R132" i="90"/>
  <c r="S132" i="90" s="1"/>
  <c r="T132" i="90" s="1"/>
  <c r="J132" i="90"/>
  <c r="K132" i="90" s="1"/>
  <c r="L132" i="90" s="1"/>
  <c r="R196" i="90"/>
  <c r="S196" i="90" s="1"/>
  <c r="T196" i="90" s="1"/>
  <c r="N196" i="90"/>
  <c r="O196" i="90" s="1"/>
  <c r="P196" i="90" s="1"/>
  <c r="J196" i="90"/>
  <c r="K196" i="90" s="1"/>
  <c r="L196" i="90" s="1"/>
  <c r="N148" i="90"/>
  <c r="O148" i="90" s="1"/>
  <c r="P148" i="90" s="1"/>
  <c r="R148" i="90"/>
  <c r="S148" i="90" s="1"/>
  <c r="T148" i="90" s="1"/>
  <c r="J148" i="90"/>
  <c r="K148" i="90" s="1"/>
  <c r="L148" i="90" s="1"/>
  <c r="R117" i="90"/>
  <c r="S117" i="90" s="1"/>
  <c r="T117" i="90" s="1"/>
  <c r="N117" i="90"/>
  <c r="O117" i="90" s="1"/>
  <c r="P117" i="90" s="1"/>
  <c r="J117" i="90"/>
  <c r="K117" i="90" s="1"/>
  <c r="L117" i="90" s="1"/>
  <c r="N109" i="90"/>
  <c r="O109" i="90" s="1"/>
  <c r="P109" i="90" s="1"/>
  <c r="J109" i="90"/>
  <c r="K109" i="90" s="1"/>
  <c r="L109" i="90" s="1"/>
  <c r="R109" i="90"/>
  <c r="S109" i="90" s="1"/>
  <c r="T109" i="90" s="1"/>
  <c r="R101" i="90"/>
  <c r="S101" i="90" s="1"/>
  <c r="T101" i="90" s="1"/>
  <c r="J101" i="90"/>
  <c r="K101" i="90" s="1"/>
  <c r="L101" i="90" s="1"/>
  <c r="N101" i="90"/>
  <c r="O101" i="90" s="1"/>
  <c r="P101" i="90" s="1"/>
  <c r="R93" i="90"/>
  <c r="S93" i="90" s="1"/>
  <c r="T93" i="90" s="1"/>
  <c r="N93" i="90"/>
  <c r="O93" i="90" s="1"/>
  <c r="P93" i="90" s="1"/>
  <c r="J93" i="90"/>
  <c r="K93" i="90" s="1"/>
  <c r="L93" i="90" s="1"/>
  <c r="J85" i="90"/>
  <c r="K85" i="90" s="1"/>
  <c r="L85" i="90" s="1"/>
  <c r="N85" i="90"/>
  <c r="O85" i="90" s="1"/>
  <c r="P85" i="90" s="1"/>
  <c r="R85" i="90"/>
  <c r="S85" i="90" s="1"/>
  <c r="T85" i="90" s="1"/>
  <c r="R77" i="90"/>
  <c r="S77" i="90" s="1"/>
  <c r="T77" i="90" s="1"/>
  <c r="N77" i="90"/>
  <c r="O77" i="90" s="1"/>
  <c r="P77" i="90" s="1"/>
  <c r="J77" i="90"/>
  <c r="K77" i="90" s="1"/>
  <c r="L77" i="90" s="1"/>
  <c r="R69" i="90"/>
  <c r="S69" i="90" s="1"/>
  <c r="T69" i="90" s="1"/>
  <c r="N69" i="90"/>
  <c r="O69" i="90" s="1"/>
  <c r="P69" i="90" s="1"/>
  <c r="J69" i="90"/>
  <c r="K69" i="90" s="1"/>
  <c r="L69" i="90" s="1"/>
  <c r="J126" i="90"/>
  <c r="K126" i="90" s="1"/>
  <c r="L126" i="90" s="1"/>
  <c r="N126" i="90"/>
  <c r="O126" i="90" s="1"/>
  <c r="P126" i="90" s="1"/>
  <c r="R126" i="90"/>
  <c r="S126" i="90" s="1"/>
  <c r="T126" i="90" s="1"/>
  <c r="R188" i="90"/>
  <c r="S188" i="90" s="1"/>
  <c r="T188" i="90" s="1"/>
  <c r="N188" i="90"/>
  <c r="O188" i="90" s="1"/>
  <c r="P188" i="90" s="1"/>
  <c r="J188" i="90"/>
  <c r="K188" i="90" s="1"/>
  <c r="L188" i="90" s="1"/>
  <c r="R116" i="90"/>
  <c r="S116" i="90" s="1"/>
  <c r="T116" i="90" s="1"/>
  <c r="J116" i="90"/>
  <c r="K116" i="90" s="1"/>
  <c r="L116" i="90" s="1"/>
  <c r="N116" i="90"/>
  <c r="O116" i="90" s="1"/>
  <c r="P116" i="90" s="1"/>
  <c r="R108" i="90"/>
  <c r="S108" i="90" s="1"/>
  <c r="T108" i="90" s="1"/>
  <c r="J108" i="90"/>
  <c r="K108" i="90" s="1"/>
  <c r="L108" i="90" s="1"/>
  <c r="N108" i="90"/>
  <c r="O108" i="90" s="1"/>
  <c r="P108" i="90" s="1"/>
  <c r="N100" i="90"/>
  <c r="O100" i="90" s="1"/>
  <c r="P100" i="90" s="1"/>
  <c r="R100" i="90"/>
  <c r="S100" i="90" s="1"/>
  <c r="T100" i="90" s="1"/>
  <c r="J100" i="90"/>
  <c r="K100" i="90" s="1"/>
  <c r="L100" i="90" s="1"/>
  <c r="R92" i="90"/>
  <c r="S92" i="90" s="1"/>
  <c r="T92" i="90" s="1"/>
  <c r="J92" i="90"/>
  <c r="K92" i="90" s="1"/>
  <c r="L92" i="90" s="1"/>
  <c r="N92" i="90"/>
  <c r="O92" i="90" s="1"/>
  <c r="P92" i="90" s="1"/>
  <c r="R84" i="90"/>
  <c r="S84" i="90" s="1"/>
  <c r="T84" i="90" s="1"/>
  <c r="J84" i="90"/>
  <c r="K84" i="90" s="1"/>
  <c r="L84" i="90" s="1"/>
  <c r="N84" i="90"/>
  <c r="O84" i="90" s="1"/>
  <c r="P84" i="90" s="1"/>
  <c r="J76" i="90"/>
  <c r="K76" i="90" s="1"/>
  <c r="L76" i="90" s="1"/>
  <c r="N76" i="90"/>
  <c r="O76" i="90" s="1"/>
  <c r="P76" i="90" s="1"/>
  <c r="R76" i="90"/>
  <c r="S76" i="90" s="1"/>
  <c r="T76" i="90" s="1"/>
  <c r="N68" i="90"/>
  <c r="O68" i="90" s="1"/>
  <c r="P68" i="90" s="1"/>
  <c r="J68" i="90"/>
  <c r="K68" i="90" s="1"/>
  <c r="L68" i="90" s="1"/>
  <c r="R68" i="90"/>
  <c r="S68" i="90" s="1"/>
  <c r="T68" i="90" s="1"/>
  <c r="J180" i="90"/>
  <c r="K180" i="90" s="1"/>
  <c r="L180" i="90" s="1"/>
  <c r="R180" i="90"/>
  <c r="S180" i="90" s="1"/>
  <c r="T180" i="90" s="1"/>
  <c r="N180" i="90"/>
  <c r="O180" i="90" s="1"/>
  <c r="P180" i="90" s="1"/>
  <c r="N140" i="90"/>
  <c r="O140" i="90" s="1"/>
  <c r="P140" i="90" s="1"/>
  <c r="R140" i="90"/>
  <c r="S140" i="90" s="1"/>
  <c r="T140" i="90" s="1"/>
  <c r="J140" i="90"/>
  <c r="K140" i="90" s="1"/>
  <c r="L140" i="90" s="1"/>
  <c r="J172" i="90"/>
  <c r="K172" i="90" s="1"/>
  <c r="L172" i="90" s="1"/>
  <c r="R172" i="90"/>
  <c r="S172" i="90" s="1"/>
  <c r="T172" i="90" s="1"/>
  <c r="N172" i="90"/>
  <c r="O172" i="90" s="1"/>
  <c r="P172" i="90" s="1"/>
  <c r="N122" i="90"/>
  <c r="O122" i="90" s="1"/>
  <c r="P122" i="90" s="1"/>
  <c r="J122" i="90"/>
  <c r="K122" i="90" s="1"/>
  <c r="L122" i="90" s="1"/>
  <c r="R122" i="90"/>
  <c r="S122" i="90" s="1"/>
  <c r="T122" i="90" s="1"/>
  <c r="N114" i="90"/>
  <c r="O114" i="90" s="1"/>
  <c r="P114" i="90" s="1"/>
  <c r="J114" i="90"/>
  <c r="K114" i="90" s="1"/>
  <c r="L114" i="90" s="1"/>
  <c r="R114" i="90"/>
  <c r="S114" i="90" s="1"/>
  <c r="T114" i="90" s="1"/>
  <c r="N106" i="90"/>
  <c r="O106" i="90" s="1"/>
  <c r="P106" i="90" s="1"/>
  <c r="J106" i="90"/>
  <c r="K106" i="90" s="1"/>
  <c r="L106" i="90" s="1"/>
  <c r="R106" i="90"/>
  <c r="S106" i="90" s="1"/>
  <c r="T106" i="90" s="1"/>
  <c r="N98" i="90"/>
  <c r="O98" i="90" s="1"/>
  <c r="P98" i="90" s="1"/>
  <c r="J98" i="90"/>
  <c r="K98" i="90" s="1"/>
  <c r="L98" i="90" s="1"/>
  <c r="R98" i="90"/>
  <c r="S98" i="90" s="1"/>
  <c r="T98" i="90" s="1"/>
  <c r="R90" i="90"/>
  <c r="S90" i="90" s="1"/>
  <c r="T90" i="90" s="1"/>
  <c r="N90" i="90"/>
  <c r="O90" i="90" s="1"/>
  <c r="P90" i="90" s="1"/>
  <c r="J90" i="90"/>
  <c r="K90" i="90" s="1"/>
  <c r="L90" i="90" s="1"/>
  <c r="N82" i="90"/>
  <c r="O82" i="90" s="1"/>
  <c r="P82" i="90" s="1"/>
  <c r="J82" i="90"/>
  <c r="K82" i="90" s="1"/>
  <c r="L82" i="90" s="1"/>
  <c r="R82" i="90"/>
  <c r="S82" i="90" s="1"/>
  <c r="T82" i="90" s="1"/>
  <c r="J74" i="90"/>
  <c r="K74" i="90" s="1"/>
  <c r="L74" i="90" s="1"/>
  <c r="R74" i="90"/>
  <c r="S74" i="90" s="1"/>
  <c r="T74" i="90" s="1"/>
  <c r="N74" i="90"/>
  <c r="O74" i="90" s="1"/>
  <c r="P74" i="90" s="1"/>
  <c r="J66" i="90"/>
  <c r="K66" i="90" s="1"/>
  <c r="L66" i="90" s="1"/>
  <c r="R66" i="90"/>
  <c r="S66" i="90" s="1"/>
  <c r="T66" i="90" s="1"/>
  <c r="N66" i="90"/>
  <c r="O66" i="90" s="1"/>
  <c r="P66" i="90" s="1"/>
  <c r="J120" i="90"/>
  <c r="K120" i="90" s="1"/>
  <c r="L120" i="90" s="1"/>
  <c r="R120" i="90"/>
  <c r="S120" i="90" s="1"/>
  <c r="T120" i="90" s="1"/>
  <c r="N120" i="90"/>
  <c r="O120" i="90" s="1"/>
  <c r="P120" i="90" s="1"/>
  <c r="R103" i="90"/>
  <c r="S103" i="90" s="1"/>
  <c r="T103" i="90" s="1"/>
  <c r="N103" i="90"/>
  <c r="O103" i="90" s="1"/>
  <c r="P103" i="90" s="1"/>
  <c r="J103" i="90"/>
  <c r="K103" i="90" s="1"/>
  <c r="L103" i="90" s="1"/>
  <c r="N86" i="90"/>
  <c r="O86" i="90" s="1"/>
  <c r="P86" i="90" s="1"/>
  <c r="R86" i="90"/>
  <c r="S86" i="90" s="1"/>
  <c r="T86" i="90" s="1"/>
  <c r="J86" i="90"/>
  <c r="K86" i="90" s="1"/>
  <c r="L86" i="90" s="1"/>
  <c r="R91" i="90"/>
  <c r="S91" i="90" s="1"/>
  <c r="T91" i="90" s="1"/>
  <c r="N91" i="90"/>
  <c r="O91" i="90" s="1"/>
  <c r="P91" i="90" s="1"/>
  <c r="J91" i="90"/>
  <c r="K91" i="90" s="1"/>
  <c r="L91" i="90" s="1"/>
  <c r="R81" i="90"/>
  <c r="S81" i="90" s="1"/>
  <c r="T81" i="90" s="1"/>
  <c r="N81" i="90"/>
  <c r="O81" i="90" s="1"/>
  <c r="P81" i="90" s="1"/>
  <c r="J81" i="90"/>
  <c r="K81" i="90" s="1"/>
  <c r="L81" i="90" s="1"/>
  <c r="R75" i="90"/>
  <c r="S75" i="90" s="1"/>
  <c r="T75" i="90" s="1"/>
  <c r="N75" i="90"/>
  <c r="O75" i="90" s="1"/>
  <c r="P75" i="90" s="1"/>
  <c r="J75" i="90"/>
  <c r="K75" i="90" s="1"/>
  <c r="L75" i="90" s="1"/>
  <c r="N115" i="90"/>
  <c r="O115" i="90" s="1"/>
  <c r="P115" i="90" s="1"/>
  <c r="R115" i="90"/>
  <c r="S115" i="90" s="1"/>
  <c r="T115" i="90" s="1"/>
  <c r="J115" i="90"/>
  <c r="K115" i="90" s="1"/>
  <c r="L115" i="90" s="1"/>
  <c r="R105" i="90"/>
  <c r="S105" i="90" s="1"/>
  <c r="T105" i="90" s="1"/>
  <c r="N105" i="90"/>
  <c r="O105" i="90" s="1"/>
  <c r="P105" i="90" s="1"/>
  <c r="J105" i="90"/>
  <c r="K105" i="90" s="1"/>
  <c r="L105" i="90" s="1"/>
  <c r="J112" i="90"/>
  <c r="K112" i="90" s="1"/>
  <c r="L112" i="90" s="1"/>
  <c r="R112" i="90"/>
  <c r="S112" i="90" s="1"/>
  <c r="T112" i="90" s="1"/>
  <c r="N112" i="90"/>
  <c r="O112" i="90" s="1"/>
  <c r="P112" i="90" s="1"/>
  <c r="J95" i="90"/>
  <c r="K95" i="90" s="1"/>
  <c r="L95" i="90" s="1"/>
  <c r="R95" i="90"/>
  <c r="S95" i="90" s="1"/>
  <c r="T95" i="90" s="1"/>
  <c r="N95" i="90"/>
  <c r="O95" i="90" s="1"/>
  <c r="P95" i="90" s="1"/>
  <c r="N57" i="90"/>
  <c r="O57" i="90" s="1"/>
  <c r="P57" i="90" s="1"/>
  <c r="J57" i="90"/>
  <c r="K57" i="90" s="1"/>
  <c r="L57" i="90" s="1"/>
  <c r="R57" i="90"/>
  <c r="S57" i="90" s="1"/>
  <c r="T57" i="90" s="1"/>
  <c r="J49" i="90"/>
  <c r="K49" i="90" s="1"/>
  <c r="L49" i="90" s="1"/>
  <c r="R49" i="90"/>
  <c r="S49" i="90" s="1"/>
  <c r="T49" i="90" s="1"/>
  <c r="N49" i="90"/>
  <c r="O49" i="90" s="1"/>
  <c r="P49" i="90" s="1"/>
  <c r="J41" i="90"/>
  <c r="K41" i="90" s="1"/>
  <c r="L41" i="90" s="1"/>
  <c r="N41" i="90"/>
  <c r="O41" i="90" s="1"/>
  <c r="P41" i="90" s="1"/>
  <c r="R41" i="90"/>
  <c r="S41" i="90" s="1"/>
  <c r="T41" i="90" s="1"/>
  <c r="J33" i="90"/>
  <c r="K33" i="90" s="1"/>
  <c r="L33" i="90" s="1"/>
  <c r="R33" i="90"/>
  <c r="S33" i="90" s="1"/>
  <c r="T33" i="90" s="1"/>
  <c r="N33" i="90"/>
  <c r="O33" i="90" s="1"/>
  <c r="P33" i="90" s="1"/>
  <c r="J25" i="90"/>
  <c r="K25" i="90" s="1"/>
  <c r="L25" i="90" s="1"/>
  <c r="R25" i="90"/>
  <c r="S25" i="90" s="1"/>
  <c r="T25" i="90" s="1"/>
  <c r="N25" i="90"/>
  <c r="O25" i="90" s="1"/>
  <c r="P25" i="90" s="1"/>
  <c r="N164" i="90"/>
  <c r="O164" i="90" s="1"/>
  <c r="P164" i="90" s="1"/>
  <c r="J164" i="90"/>
  <c r="K164" i="90" s="1"/>
  <c r="L164" i="90" s="1"/>
  <c r="R164" i="90"/>
  <c r="S164" i="90" s="1"/>
  <c r="T164" i="90" s="1"/>
  <c r="N119" i="90"/>
  <c r="O119" i="90" s="1"/>
  <c r="P119" i="90" s="1"/>
  <c r="R119" i="90"/>
  <c r="S119" i="90" s="1"/>
  <c r="T119" i="90" s="1"/>
  <c r="J119" i="90"/>
  <c r="K119" i="90" s="1"/>
  <c r="L119" i="90" s="1"/>
  <c r="R99" i="90"/>
  <c r="S99" i="90" s="1"/>
  <c r="T99" i="90" s="1"/>
  <c r="N99" i="90"/>
  <c r="O99" i="90" s="1"/>
  <c r="P99" i="90" s="1"/>
  <c r="J99" i="90"/>
  <c r="K99" i="90" s="1"/>
  <c r="L99" i="90" s="1"/>
  <c r="R89" i="90"/>
  <c r="S89" i="90" s="1"/>
  <c r="T89" i="90" s="1"/>
  <c r="N89" i="90"/>
  <c r="O89" i="90" s="1"/>
  <c r="P89" i="90" s="1"/>
  <c r="J89" i="90"/>
  <c r="K89" i="90" s="1"/>
  <c r="L89" i="90" s="1"/>
  <c r="R71" i="90"/>
  <c r="S71" i="90" s="1"/>
  <c r="T71" i="90" s="1"/>
  <c r="N71" i="90"/>
  <c r="O71" i="90" s="1"/>
  <c r="P71" i="90" s="1"/>
  <c r="J71" i="90"/>
  <c r="K71" i="90" s="1"/>
  <c r="L71" i="90" s="1"/>
  <c r="N65" i="90"/>
  <c r="O65" i="90" s="1"/>
  <c r="P65" i="90" s="1"/>
  <c r="J65" i="90"/>
  <c r="K65" i="90" s="1"/>
  <c r="L65" i="90" s="1"/>
  <c r="R65" i="90"/>
  <c r="S65" i="90" s="1"/>
  <c r="T65" i="90" s="1"/>
  <c r="J96" i="90"/>
  <c r="K96" i="90" s="1"/>
  <c r="L96" i="90" s="1"/>
  <c r="R96" i="90"/>
  <c r="S96" i="90" s="1"/>
  <c r="T96" i="90" s="1"/>
  <c r="N96" i="90"/>
  <c r="O96" i="90" s="1"/>
  <c r="P96" i="90" s="1"/>
  <c r="N78" i="90"/>
  <c r="O78" i="90" s="1"/>
  <c r="P78" i="90" s="1"/>
  <c r="J78" i="90"/>
  <c r="K78" i="90" s="1"/>
  <c r="L78" i="90" s="1"/>
  <c r="R78" i="90"/>
  <c r="S78" i="90" s="1"/>
  <c r="T78" i="90" s="1"/>
  <c r="R70" i="90"/>
  <c r="S70" i="90" s="1"/>
  <c r="T70" i="90" s="1"/>
  <c r="J70" i="90"/>
  <c r="K70" i="90" s="1"/>
  <c r="L70" i="90" s="1"/>
  <c r="N70" i="90"/>
  <c r="O70" i="90" s="1"/>
  <c r="P70" i="90" s="1"/>
  <c r="R52" i="90"/>
  <c r="S52" i="90" s="1"/>
  <c r="T52" i="90" s="1"/>
  <c r="N52" i="90"/>
  <c r="O52" i="90" s="1"/>
  <c r="P52" i="90" s="1"/>
  <c r="J52" i="90"/>
  <c r="K52" i="90" s="1"/>
  <c r="L52" i="90" s="1"/>
  <c r="R46" i="90"/>
  <c r="S46" i="90" s="1"/>
  <c r="T46" i="90" s="1"/>
  <c r="N46" i="90"/>
  <c r="O46" i="90" s="1"/>
  <c r="P46" i="90" s="1"/>
  <c r="J46" i="90"/>
  <c r="K46" i="90" s="1"/>
  <c r="L46" i="90" s="1"/>
  <c r="R19" i="90"/>
  <c r="S19" i="90" s="1"/>
  <c r="T19" i="90" s="1"/>
  <c r="N19" i="90"/>
  <c r="O19" i="90" s="1"/>
  <c r="P19" i="90" s="1"/>
  <c r="J19" i="90"/>
  <c r="K19" i="90" s="1"/>
  <c r="L19" i="90" s="1"/>
  <c r="R11" i="90"/>
  <c r="S11" i="90" s="1"/>
  <c r="T11" i="90" s="1"/>
  <c r="N11" i="90"/>
  <c r="O11" i="90" s="1"/>
  <c r="P11" i="90" s="1"/>
  <c r="J11" i="90"/>
  <c r="K11" i="90" s="1"/>
  <c r="L11" i="90" s="1"/>
  <c r="J73" i="90"/>
  <c r="K73" i="90" s="1"/>
  <c r="L73" i="90" s="1"/>
  <c r="N73" i="90"/>
  <c r="O73" i="90" s="1"/>
  <c r="P73" i="90" s="1"/>
  <c r="R73" i="90"/>
  <c r="S73" i="90" s="1"/>
  <c r="T73" i="90" s="1"/>
  <c r="N40" i="90"/>
  <c r="O40" i="90" s="1"/>
  <c r="P40" i="90" s="1"/>
  <c r="J40" i="90"/>
  <c r="K40" i="90" s="1"/>
  <c r="L40" i="90" s="1"/>
  <c r="R40" i="90"/>
  <c r="S40" i="90" s="1"/>
  <c r="T40" i="90" s="1"/>
  <c r="N39" i="90"/>
  <c r="O39" i="90" s="1"/>
  <c r="P39" i="90" s="1"/>
  <c r="J39" i="90"/>
  <c r="K39" i="90" s="1"/>
  <c r="L39" i="90" s="1"/>
  <c r="R39" i="90"/>
  <c r="S39" i="90" s="1"/>
  <c r="T39" i="90" s="1"/>
  <c r="N94" i="90"/>
  <c r="O94" i="90" s="1"/>
  <c r="P94" i="90" s="1"/>
  <c r="R94" i="90"/>
  <c r="S94" i="90" s="1"/>
  <c r="T94" i="90" s="1"/>
  <c r="J94" i="90"/>
  <c r="K94" i="90" s="1"/>
  <c r="L94" i="90" s="1"/>
  <c r="R59" i="90"/>
  <c r="S59" i="90" s="1"/>
  <c r="T59" i="90" s="1"/>
  <c r="J59" i="90"/>
  <c r="K59" i="90" s="1"/>
  <c r="L59" i="90" s="1"/>
  <c r="N59" i="90"/>
  <c r="O59" i="90" s="1"/>
  <c r="P59" i="90" s="1"/>
  <c r="R53" i="90"/>
  <c r="S53" i="90" s="1"/>
  <c r="T53" i="90" s="1"/>
  <c r="N53" i="90"/>
  <c r="O53" i="90" s="1"/>
  <c r="P53" i="90" s="1"/>
  <c r="J53" i="90"/>
  <c r="K53" i="90" s="1"/>
  <c r="L53" i="90" s="1"/>
  <c r="N47" i="90"/>
  <c r="O47" i="90" s="1"/>
  <c r="P47" i="90" s="1"/>
  <c r="J47" i="90"/>
  <c r="K47" i="90" s="1"/>
  <c r="L47" i="90" s="1"/>
  <c r="R47" i="90"/>
  <c r="S47" i="90" s="1"/>
  <c r="T47" i="90" s="1"/>
  <c r="R27" i="90"/>
  <c r="S27" i="90" s="1"/>
  <c r="T27" i="90" s="1"/>
  <c r="J27" i="90"/>
  <c r="K27" i="90" s="1"/>
  <c r="L27" i="90" s="1"/>
  <c r="N27" i="90"/>
  <c r="O27" i="90" s="1"/>
  <c r="P27" i="90" s="1"/>
  <c r="J18" i="90"/>
  <c r="K18" i="90" s="1"/>
  <c r="L18" i="90" s="1"/>
  <c r="R18" i="90"/>
  <c r="S18" i="90" s="1"/>
  <c r="T18" i="90" s="1"/>
  <c r="N18" i="90"/>
  <c r="O18" i="90" s="1"/>
  <c r="P18" i="90" s="1"/>
  <c r="J104" i="90"/>
  <c r="K104" i="90" s="1"/>
  <c r="L104" i="90" s="1"/>
  <c r="R104" i="90"/>
  <c r="S104" i="90" s="1"/>
  <c r="T104" i="90" s="1"/>
  <c r="N104" i="90"/>
  <c r="O104" i="90" s="1"/>
  <c r="P104" i="90" s="1"/>
  <c r="N102" i="90"/>
  <c r="O102" i="90" s="1"/>
  <c r="P102" i="90" s="1"/>
  <c r="R102" i="90"/>
  <c r="S102" i="90" s="1"/>
  <c r="T102" i="90" s="1"/>
  <c r="J102" i="90"/>
  <c r="K102" i="90" s="1"/>
  <c r="L102" i="90" s="1"/>
  <c r="J34" i="90"/>
  <c r="K34" i="90" s="1"/>
  <c r="L34" i="90" s="1"/>
  <c r="R34" i="90"/>
  <c r="S34" i="90" s="1"/>
  <c r="T34" i="90" s="1"/>
  <c r="N34" i="90"/>
  <c r="O34" i="90" s="1"/>
  <c r="P34" i="90" s="1"/>
  <c r="N121" i="90"/>
  <c r="O121" i="90" s="1"/>
  <c r="P121" i="90" s="1"/>
  <c r="R121" i="90"/>
  <c r="S121" i="90" s="1"/>
  <c r="T121" i="90" s="1"/>
  <c r="J121" i="90"/>
  <c r="K121" i="90" s="1"/>
  <c r="L121" i="90" s="1"/>
  <c r="J60" i="90"/>
  <c r="K60" i="90" s="1"/>
  <c r="L60" i="90" s="1"/>
  <c r="R60" i="90"/>
  <c r="S60" i="90" s="1"/>
  <c r="T60" i="90" s="1"/>
  <c r="N60" i="90"/>
  <c r="O60" i="90" s="1"/>
  <c r="P60" i="90" s="1"/>
  <c r="R54" i="90"/>
  <c r="S54" i="90" s="1"/>
  <c r="T54" i="90" s="1"/>
  <c r="N54" i="90"/>
  <c r="O54" i="90" s="1"/>
  <c r="P54" i="90" s="1"/>
  <c r="J54" i="90"/>
  <c r="K54" i="90" s="1"/>
  <c r="L54" i="90" s="1"/>
  <c r="J28" i="90"/>
  <c r="K28" i="90" s="1"/>
  <c r="L28" i="90" s="1"/>
  <c r="R28" i="90"/>
  <c r="S28" i="90" s="1"/>
  <c r="T28" i="90" s="1"/>
  <c r="N28" i="90"/>
  <c r="O28" i="90" s="1"/>
  <c r="P28" i="90" s="1"/>
  <c r="J17" i="90"/>
  <c r="K17" i="90" s="1"/>
  <c r="L17" i="90" s="1"/>
  <c r="R17" i="90"/>
  <c r="S17" i="90" s="1"/>
  <c r="T17" i="90" s="1"/>
  <c r="N17" i="90"/>
  <c r="O17" i="90" s="1"/>
  <c r="P17" i="90" s="1"/>
  <c r="N110" i="90"/>
  <c r="O110" i="90" s="1"/>
  <c r="P110" i="90" s="1"/>
  <c r="R110" i="90"/>
  <c r="S110" i="90" s="1"/>
  <c r="T110" i="90" s="1"/>
  <c r="J110" i="90"/>
  <c r="K110" i="90" s="1"/>
  <c r="L110" i="90" s="1"/>
  <c r="J83" i="90"/>
  <c r="K83" i="90" s="1"/>
  <c r="L83" i="90" s="1"/>
  <c r="R83" i="90"/>
  <c r="S83" i="90" s="1"/>
  <c r="T83" i="90" s="1"/>
  <c r="N83" i="90"/>
  <c r="O83" i="90" s="1"/>
  <c r="P83" i="90" s="1"/>
  <c r="N48" i="90"/>
  <c r="O48" i="90" s="1"/>
  <c r="P48" i="90" s="1"/>
  <c r="J48" i="90"/>
  <c r="K48" i="90" s="1"/>
  <c r="L48" i="90" s="1"/>
  <c r="R48" i="90"/>
  <c r="S48" i="90" s="1"/>
  <c r="T48" i="90" s="1"/>
  <c r="N79" i="90"/>
  <c r="O79" i="90" s="1"/>
  <c r="P79" i="90" s="1"/>
  <c r="J79" i="90"/>
  <c r="K79" i="90" s="1"/>
  <c r="L79" i="90" s="1"/>
  <c r="R79" i="90"/>
  <c r="S79" i="90" s="1"/>
  <c r="T79" i="90" s="1"/>
  <c r="R61" i="90"/>
  <c r="S61" i="90" s="1"/>
  <c r="T61" i="90" s="1"/>
  <c r="N61" i="90"/>
  <c r="O61" i="90" s="1"/>
  <c r="P61" i="90" s="1"/>
  <c r="J61" i="90"/>
  <c r="K61" i="90" s="1"/>
  <c r="L61" i="90" s="1"/>
  <c r="N55" i="90"/>
  <c r="O55" i="90" s="1"/>
  <c r="P55" i="90" s="1"/>
  <c r="J55" i="90"/>
  <c r="K55" i="90" s="1"/>
  <c r="L55" i="90" s="1"/>
  <c r="R55" i="90"/>
  <c r="S55" i="90" s="1"/>
  <c r="T55" i="90" s="1"/>
  <c r="R35" i="90"/>
  <c r="S35" i="90" s="1"/>
  <c r="T35" i="90" s="1"/>
  <c r="N35" i="90"/>
  <c r="O35" i="90" s="1"/>
  <c r="P35" i="90" s="1"/>
  <c r="J35" i="90"/>
  <c r="K35" i="90" s="1"/>
  <c r="L35" i="90" s="1"/>
  <c r="R29" i="90"/>
  <c r="S29" i="90" s="1"/>
  <c r="T29" i="90" s="1"/>
  <c r="N29" i="90"/>
  <c r="O29" i="90" s="1"/>
  <c r="P29" i="90" s="1"/>
  <c r="J29" i="90"/>
  <c r="K29" i="90" s="1"/>
  <c r="L29" i="90" s="1"/>
  <c r="N16" i="90"/>
  <c r="O16" i="90" s="1"/>
  <c r="P16" i="90" s="1"/>
  <c r="J16" i="90"/>
  <c r="K16" i="90" s="1"/>
  <c r="L16" i="90" s="1"/>
  <c r="R16" i="90"/>
  <c r="S16" i="90" s="1"/>
  <c r="T16" i="90" s="1"/>
  <c r="N87" i="90"/>
  <c r="O87" i="90" s="1"/>
  <c r="P87" i="90" s="1"/>
  <c r="R87" i="90"/>
  <c r="S87" i="90" s="1"/>
  <c r="T87" i="90" s="1"/>
  <c r="J87" i="90"/>
  <c r="K87" i="90" s="1"/>
  <c r="L87" i="90" s="1"/>
  <c r="J42" i="90"/>
  <c r="K42" i="90" s="1"/>
  <c r="L42" i="90" s="1"/>
  <c r="N42" i="90"/>
  <c r="O42" i="90" s="1"/>
  <c r="P42" i="90" s="1"/>
  <c r="R42" i="90"/>
  <c r="S42" i="90" s="1"/>
  <c r="T42" i="90" s="1"/>
  <c r="J13" i="90"/>
  <c r="K13" i="90" s="1"/>
  <c r="L13" i="90" s="1"/>
  <c r="R13" i="90"/>
  <c r="S13" i="90" s="1"/>
  <c r="T13" i="90" s="1"/>
  <c r="N13" i="90"/>
  <c r="O13" i="90" s="1"/>
  <c r="P13" i="90" s="1"/>
  <c r="N118" i="90"/>
  <c r="O118" i="90" s="1"/>
  <c r="P118" i="90" s="1"/>
  <c r="R118" i="90"/>
  <c r="S118" i="90" s="1"/>
  <c r="T118" i="90" s="1"/>
  <c r="J118" i="90"/>
  <c r="K118" i="90" s="1"/>
  <c r="L118" i="90" s="1"/>
  <c r="R62" i="90"/>
  <c r="S62" i="90" s="1"/>
  <c r="T62" i="90" s="1"/>
  <c r="N62" i="90"/>
  <c r="O62" i="90" s="1"/>
  <c r="P62" i="90" s="1"/>
  <c r="J62" i="90"/>
  <c r="K62" i="90" s="1"/>
  <c r="L62" i="90" s="1"/>
  <c r="R36" i="90"/>
  <c r="S36" i="90" s="1"/>
  <c r="T36" i="90" s="1"/>
  <c r="N36" i="90"/>
  <c r="O36" i="90" s="1"/>
  <c r="P36" i="90" s="1"/>
  <c r="J36" i="90"/>
  <c r="K36" i="90" s="1"/>
  <c r="L36" i="90" s="1"/>
  <c r="R30" i="90"/>
  <c r="S30" i="90" s="1"/>
  <c r="T30" i="90" s="1"/>
  <c r="N30" i="90"/>
  <c r="O30" i="90" s="1"/>
  <c r="P30" i="90" s="1"/>
  <c r="J30" i="90"/>
  <c r="K30" i="90" s="1"/>
  <c r="L30" i="90" s="1"/>
  <c r="R23" i="90"/>
  <c r="S23" i="90" s="1"/>
  <c r="T23" i="90" s="1"/>
  <c r="N23" i="90"/>
  <c r="O23" i="90" s="1"/>
  <c r="P23" i="90" s="1"/>
  <c r="J23" i="90"/>
  <c r="K23" i="90" s="1"/>
  <c r="L23" i="90" s="1"/>
  <c r="N15" i="90"/>
  <c r="O15" i="90" s="1"/>
  <c r="P15" i="90" s="1"/>
  <c r="J15" i="90"/>
  <c r="K15" i="90" s="1"/>
  <c r="L15" i="90" s="1"/>
  <c r="R15" i="90"/>
  <c r="S15" i="90" s="1"/>
  <c r="T15" i="90" s="1"/>
  <c r="R111" i="90"/>
  <c r="S111" i="90" s="1"/>
  <c r="T111" i="90" s="1"/>
  <c r="N111" i="90"/>
  <c r="O111" i="90" s="1"/>
  <c r="P111" i="90" s="1"/>
  <c r="J111" i="90"/>
  <c r="K111" i="90" s="1"/>
  <c r="L111" i="90" s="1"/>
  <c r="R45" i="90"/>
  <c r="S45" i="90" s="1"/>
  <c r="T45" i="90" s="1"/>
  <c r="N45" i="90"/>
  <c r="O45" i="90" s="1"/>
  <c r="P45" i="90" s="1"/>
  <c r="J45" i="90"/>
  <c r="K45" i="90" s="1"/>
  <c r="L45" i="90" s="1"/>
  <c r="N97" i="90"/>
  <c r="O97" i="90" s="1"/>
  <c r="P97" i="90" s="1"/>
  <c r="R97" i="90"/>
  <c r="S97" i="90" s="1"/>
  <c r="T97" i="90" s="1"/>
  <c r="J97" i="90"/>
  <c r="K97" i="90" s="1"/>
  <c r="L97" i="90" s="1"/>
  <c r="N56" i="90"/>
  <c r="O56" i="90" s="1"/>
  <c r="P56" i="90" s="1"/>
  <c r="R56" i="90"/>
  <c r="S56" i="90" s="1"/>
  <c r="T56" i="90" s="1"/>
  <c r="J56" i="90"/>
  <c r="K56" i="90" s="1"/>
  <c r="L56" i="90" s="1"/>
  <c r="N24" i="90"/>
  <c r="O24" i="90" s="1"/>
  <c r="P24" i="90" s="1"/>
  <c r="R24" i="90"/>
  <c r="S24" i="90" s="1"/>
  <c r="T24" i="90" s="1"/>
  <c r="J24" i="90"/>
  <c r="K24" i="90" s="1"/>
  <c r="L24" i="90" s="1"/>
  <c r="N63" i="90"/>
  <c r="O63" i="90" s="1"/>
  <c r="P63" i="90" s="1"/>
  <c r="J63" i="90"/>
  <c r="K63" i="90" s="1"/>
  <c r="L63" i="90" s="1"/>
  <c r="R63" i="90"/>
  <c r="S63" i="90" s="1"/>
  <c r="T63" i="90" s="1"/>
  <c r="N43" i="90"/>
  <c r="O43" i="90" s="1"/>
  <c r="P43" i="90" s="1"/>
  <c r="J43" i="90"/>
  <c r="K43" i="90" s="1"/>
  <c r="L43" i="90" s="1"/>
  <c r="R43" i="90"/>
  <c r="S43" i="90" s="1"/>
  <c r="T43" i="90" s="1"/>
  <c r="R37" i="90"/>
  <c r="S37" i="90" s="1"/>
  <c r="T37" i="90" s="1"/>
  <c r="N37" i="90"/>
  <c r="O37" i="90" s="1"/>
  <c r="P37" i="90" s="1"/>
  <c r="J37" i="90"/>
  <c r="K37" i="90" s="1"/>
  <c r="L37" i="90" s="1"/>
  <c r="N31" i="90"/>
  <c r="O31" i="90" s="1"/>
  <c r="P31" i="90" s="1"/>
  <c r="J31" i="90"/>
  <c r="K31" i="90" s="1"/>
  <c r="L31" i="90" s="1"/>
  <c r="R31" i="90"/>
  <c r="S31" i="90" s="1"/>
  <c r="T31" i="90" s="1"/>
  <c r="R22" i="90"/>
  <c r="S22" i="90" s="1"/>
  <c r="T22" i="90" s="1"/>
  <c r="N22" i="90"/>
  <c r="O22" i="90" s="1"/>
  <c r="P22" i="90" s="1"/>
  <c r="J22" i="90"/>
  <c r="K22" i="90" s="1"/>
  <c r="L22" i="90" s="1"/>
  <c r="R14" i="90"/>
  <c r="S14" i="90" s="1"/>
  <c r="T14" i="90" s="1"/>
  <c r="N14" i="90"/>
  <c r="O14" i="90" s="1"/>
  <c r="P14" i="90" s="1"/>
  <c r="J14" i="90"/>
  <c r="K14" i="90" s="1"/>
  <c r="L14" i="90" s="1"/>
  <c r="R123" i="90"/>
  <c r="S123" i="90" s="1"/>
  <c r="T123" i="90" s="1"/>
  <c r="N123" i="90"/>
  <c r="O123" i="90" s="1"/>
  <c r="P123" i="90" s="1"/>
  <c r="J123" i="90"/>
  <c r="K123" i="90" s="1"/>
  <c r="L123" i="90" s="1"/>
  <c r="N72" i="90"/>
  <c r="O72" i="90" s="1"/>
  <c r="P72" i="90" s="1"/>
  <c r="R72" i="90"/>
  <c r="S72" i="90" s="1"/>
  <c r="T72" i="90" s="1"/>
  <c r="J72" i="90"/>
  <c r="K72" i="90" s="1"/>
  <c r="L72" i="90" s="1"/>
  <c r="J50" i="90"/>
  <c r="K50" i="90" s="1"/>
  <c r="L50" i="90" s="1"/>
  <c r="R50" i="90"/>
  <c r="S50" i="90" s="1"/>
  <c r="T50" i="90" s="1"/>
  <c r="N50" i="90"/>
  <c r="O50" i="90" s="1"/>
  <c r="P50" i="90" s="1"/>
  <c r="R51" i="90"/>
  <c r="S51" i="90" s="1"/>
  <c r="T51" i="90" s="1"/>
  <c r="N51" i="90"/>
  <c r="O51" i="90" s="1"/>
  <c r="P51" i="90" s="1"/>
  <c r="J51" i="90"/>
  <c r="K51" i="90" s="1"/>
  <c r="L51" i="90" s="1"/>
  <c r="N107" i="90"/>
  <c r="O107" i="90" s="1"/>
  <c r="P107" i="90" s="1"/>
  <c r="J107" i="90"/>
  <c r="K107" i="90" s="1"/>
  <c r="L107" i="90" s="1"/>
  <c r="R107" i="90"/>
  <c r="S107" i="90" s="1"/>
  <c r="T107" i="90" s="1"/>
  <c r="R44" i="90"/>
  <c r="S44" i="90" s="1"/>
  <c r="T44" i="90" s="1"/>
  <c r="N44" i="90"/>
  <c r="O44" i="90" s="1"/>
  <c r="P44" i="90" s="1"/>
  <c r="J44" i="90"/>
  <c r="K44" i="90" s="1"/>
  <c r="L44" i="90" s="1"/>
  <c r="R38" i="90"/>
  <c r="S38" i="90" s="1"/>
  <c r="T38" i="90" s="1"/>
  <c r="N38" i="90"/>
  <c r="O38" i="90" s="1"/>
  <c r="P38" i="90" s="1"/>
  <c r="J38" i="90"/>
  <c r="K38" i="90" s="1"/>
  <c r="L38" i="90" s="1"/>
  <c r="R21" i="90"/>
  <c r="S21" i="90" s="1"/>
  <c r="T21" i="90" s="1"/>
  <c r="N21" i="90"/>
  <c r="O21" i="90" s="1"/>
  <c r="P21" i="90" s="1"/>
  <c r="J21" i="90"/>
  <c r="K21" i="90" s="1"/>
  <c r="L21" i="90" s="1"/>
  <c r="R113" i="90"/>
  <c r="S113" i="90" s="1"/>
  <c r="T113" i="90" s="1"/>
  <c r="N113" i="90"/>
  <c r="O113" i="90" s="1"/>
  <c r="P113" i="90" s="1"/>
  <c r="J113" i="90"/>
  <c r="K113" i="90" s="1"/>
  <c r="L113" i="90" s="1"/>
  <c r="J80" i="90"/>
  <c r="K80" i="90" s="1"/>
  <c r="L80" i="90" s="1"/>
  <c r="R80" i="90"/>
  <c r="S80" i="90" s="1"/>
  <c r="T80" i="90" s="1"/>
  <c r="N80" i="90"/>
  <c r="O80" i="90" s="1"/>
  <c r="P80" i="90" s="1"/>
  <c r="N64" i="90"/>
  <c r="O64" i="90" s="1"/>
  <c r="P64" i="90" s="1"/>
  <c r="R64" i="90"/>
  <c r="S64" i="90" s="1"/>
  <c r="T64" i="90" s="1"/>
  <c r="J64" i="90"/>
  <c r="K64" i="90" s="1"/>
  <c r="L64" i="90" s="1"/>
  <c r="N32" i="90"/>
  <c r="O32" i="90" s="1"/>
  <c r="P32" i="90" s="1"/>
  <c r="R32" i="90"/>
  <c r="S32" i="90" s="1"/>
  <c r="T32" i="90" s="1"/>
  <c r="J32" i="90"/>
  <c r="K32" i="90" s="1"/>
  <c r="L32" i="90" s="1"/>
  <c r="R58" i="90"/>
  <c r="S58" i="90" s="1"/>
  <c r="T58" i="90" s="1"/>
  <c r="N58" i="90"/>
  <c r="O58" i="90" s="1"/>
  <c r="P58" i="90" s="1"/>
  <c r="J58" i="90"/>
  <c r="K58" i="90" s="1"/>
  <c r="L58" i="90" s="1"/>
  <c r="R20" i="90"/>
  <c r="S20" i="90" s="1"/>
  <c r="T20" i="90" s="1"/>
  <c r="N20" i="90"/>
  <c r="O20" i="90" s="1"/>
  <c r="P20" i="90" s="1"/>
  <c r="J20" i="90"/>
  <c r="K20" i="90" s="1"/>
  <c r="L20" i="90" s="1"/>
  <c r="R67" i="90"/>
  <c r="S67" i="90" s="1"/>
  <c r="T67" i="90" s="1"/>
  <c r="J67" i="90"/>
  <c r="K67" i="90" s="1"/>
  <c r="L67" i="90" s="1"/>
  <c r="N67" i="90"/>
  <c r="O67" i="90" s="1"/>
  <c r="P67" i="90" s="1"/>
  <c r="R12" i="90"/>
  <c r="S12" i="90" s="1"/>
  <c r="T12" i="90" s="1"/>
  <c r="N12" i="90"/>
  <c r="O12" i="90" s="1"/>
  <c r="P12" i="90" s="1"/>
  <c r="J12" i="90"/>
  <c r="K12" i="90" s="1"/>
  <c r="L12" i="90" s="1"/>
  <c r="J88" i="90"/>
  <c r="K88" i="90" s="1"/>
  <c r="L88" i="90" s="1"/>
  <c r="R88" i="90"/>
  <c r="S88" i="90" s="1"/>
  <c r="T88" i="90" s="1"/>
  <c r="N88" i="90"/>
  <c r="O88" i="90" s="1"/>
  <c r="P88" i="90" s="1"/>
  <c r="J26" i="90"/>
  <c r="K26" i="90" s="1"/>
  <c r="L26" i="90" s="1"/>
  <c r="R26" i="90"/>
  <c r="S26" i="90" s="1"/>
  <c r="T26" i="90" s="1"/>
  <c r="N26" i="90"/>
  <c r="O26" i="90" s="1"/>
  <c r="P26" i="90" s="1"/>
  <c r="Q4" i="71"/>
  <c r="R4" i="71" s="1"/>
  <c r="I9" i="89"/>
  <c r="Q3" i="71"/>
  <c r="R3" i="71" s="1"/>
  <c r="I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Q9" i="89" s="1"/>
  <c r="L33" i="71"/>
  <c r="O33" i="71" s="1"/>
  <c r="M9" i="89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Q10" i="89" s="1"/>
  <c r="M33" i="71"/>
  <c r="P33" i="71" s="1"/>
  <c r="M10" i="89" s="1"/>
  <c r="K66" i="71"/>
  <c r="K32" i="71"/>
  <c r="K35" i="71"/>
  <c r="Q66" i="71"/>
  <c r="R66" i="71" s="1"/>
  <c r="AG80" i="71"/>
  <c r="K37" i="71"/>
  <c r="AD22" i="71"/>
  <c r="AB22" i="71"/>
  <c r="AF22" i="71" s="1"/>
  <c r="I163" i="76"/>
  <c r="I25" i="76"/>
  <c r="M14" i="76"/>
  <c r="I65" i="76"/>
  <c r="Q20" i="76"/>
  <c r="Q195" i="76"/>
  <c r="Q72" i="76"/>
  <c r="M193" i="76"/>
  <c r="M104" i="76"/>
  <c r="M139" i="76"/>
  <c r="Q88" i="76"/>
  <c r="M20" i="76"/>
  <c r="I96" i="76"/>
  <c r="M61" i="76"/>
  <c r="I100" i="76"/>
  <c r="M127" i="76"/>
  <c r="M102" i="76"/>
  <c r="M105" i="76"/>
  <c r="Q97" i="76"/>
  <c r="I105" i="76"/>
  <c r="Q203" i="76"/>
  <c r="M151" i="76"/>
  <c r="M74" i="76"/>
  <c r="Q99" i="76"/>
  <c r="M24" i="76"/>
  <c r="I28" i="76"/>
  <c r="I107" i="76"/>
  <c r="I182" i="76"/>
  <c r="I95" i="76"/>
  <c r="M200" i="76"/>
  <c r="Q206" i="76"/>
  <c r="I98" i="76"/>
  <c r="M180" i="76"/>
  <c r="Q59" i="76"/>
  <c r="I134" i="76"/>
  <c r="M118" i="76"/>
  <c r="Q50" i="76"/>
  <c r="I167" i="89"/>
  <c r="Q109" i="89"/>
  <c r="I38" i="89"/>
  <c r="Q31" i="89"/>
  <c r="I172" i="89"/>
  <c r="I158" i="89"/>
  <c r="M175" i="89"/>
  <c r="I48" i="89"/>
  <c r="I191" i="89"/>
  <c r="I182" i="89"/>
  <c r="Q77" i="89"/>
  <c r="Q99" i="89"/>
  <c r="M98" i="89"/>
  <c r="M27" i="89"/>
  <c r="M108" i="89"/>
  <c r="Q43" i="89"/>
  <c r="M90" i="89"/>
  <c r="M11" i="89"/>
  <c r="M58" i="89"/>
  <c r="Q56" i="89"/>
  <c r="I193" i="89"/>
  <c r="Q148" i="89"/>
  <c r="Q24" i="89"/>
  <c r="M172" i="89"/>
  <c r="Q95" i="89"/>
  <c r="Q94" i="89"/>
  <c r="Q118" i="89"/>
  <c r="Q172" i="89"/>
  <c r="M198" i="89"/>
  <c r="Q18" i="89"/>
  <c r="M41" i="89"/>
  <c r="I202" i="89"/>
  <c r="M59" i="89"/>
  <c r="Q65" i="89"/>
  <c r="Q189" i="76"/>
  <c r="M136" i="76"/>
  <c r="M172" i="76"/>
  <c r="M59" i="76"/>
  <c r="Q68" i="76"/>
  <c r="I112" i="76"/>
  <c r="I81" i="76"/>
  <c r="Q44" i="76"/>
  <c r="I193" i="76"/>
  <c r="I129" i="76"/>
  <c r="M19" i="76"/>
  <c r="I69" i="76"/>
  <c r="I45" i="76"/>
  <c r="I151" i="76"/>
  <c r="Q78" i="76"/>
  <c r="M111" i="76"/>
  <c r="I23" i="76"/>
  <c r="I78" i="76"/>
  <c r="M161" i="76"/>
  <c r="M97" i="76"/>
  <c r="Q167" i="76"/>
  <c r="Q197" i="76"/>
  <c r="Q77" i="76"/>
  <c r="I168" i="76"/>
  <c r="Q142" i="76"/>
  <c r="I204" i="76"/>
  <c r="M27" i="76"/>
  <c r="Q179" i="76"/>
  <c r="M47" i="76"/>
  <c r="I33" i="76"/>
  <c r="Q135" i="76"/>
  <c r="M46" i="76"/>
  <c r="I36" i="76"/>
  <c r="Q114" i="76"/>
  <c r="M169" i="76"/>
  <c r="Q15" i="76"/>
  <c r="Q66" i="76"/>
  <c r="I43" i="89"/>
  <c r="I195" i="89"/>
  <c r="Q16" i="89"/>
  <c r="I106" i="89"/>
  <c r="M49" i="89"/>
  <c r="Q158" i="89"/>
  <c r="M36" i="89"/>
  <c r="I148" i="89"/>
  <c r="I21" i="89"/>
  <c r="I82" i="89"/>
  <c r="M89" i="89"/>
  <c r="Q11" i="89"/>
  <c r="M76" i="89"/>
  <c r="M145" i="89"/>
  <c r="M47" i="89"/>
  <c r="M124" i="89"/>
  <c r="M163" i="89"/>
  <c r="I79" i="89"/>
  <c r="I143" i="89"/>
  <c r="M24" i="89"/>
  <c r="M61" i="89"/>
  <c r="Q197" i="89"/>
  <c r="I111" i="89"/>
  <c r="Q47" i="89"/>
  <c r="M201" i="89"/>
  <c r="I63" i="89"/>
  <c r="Q142" i="89"/>
  <c r="M117" i="89"/>
  <c r="M55" i="89"/>
  <c r="M71" i="89"/>
  <c r="M159" i="89"/>
  <c r="Q50" i="89"/>
  <c r="I12" i="89"/>
  <c r="M38" i="89"/>
  <c r="M70" i="89"/>
  <c r="M199" i="89"/>
  <c r="Q194" i="89"/>
  <c r="M155" i="76"/>
  <c r="I146" i="76"/>
  <c r="Q75" i="76"/>
  <c r="I97" i="89"/>
  <c r="I62" i="89"/>
  <c r="Q22" i="89"/>
  <c r="I155" i="89"/>
  <c r="Q157" i="89"/>
  <c r="Q189" i="89"/>
  <c r="I95" i="89"/>
  <c r="I145" i="89"/>
  <c r="I26" i="89"/>
  <c r="I127" i="89"/>
  <c r="Q187" i="89"/>
  <c r="I144" i="89"/>
  <c r="I206" i="89"/>
  <c r="Q193" i="89"/>
  <c r="I108" i="89"/>
  <c r="I44" i="89"/>
  <c r="Q153" i="89"/>
  <c r="Q79" i="89"/>
  <c r="M21" i="89"/>
  <c r="I76" i="89"/>
  <c r="I140" i="89"/>
  <c r="Q199" i="89"/>
  <c r="Q27" i="89"/>
  <c r="Q52" i="89"/>
  <c r="M150" i="89"/>
  <c r="M78" i="89"/>
  <c r="M94" i="89"/>
  <c r="Q163" i="89"/>
  <c r="Q100" i="89"/>
  <c r="Q42" i="89"/>
  <c r="Q154" i="89"/>
  <c r="I178" i="89"/>
  <c r="M109" i="89"/>
  <c r="M151" i="89"/>
  <c r="Q74" i="89"/>
  <c r="I68" i="89"/>
  <c r="I64" i="76"/>
  <c r="M52" i="76"/>
  <c r="Q22" i="76"/>
  <c r="I133" i="76"/>
  <c r="M175" i="76"/>
  <c r="I160" i="76"/>
  <c r="M124" i="76"/>
  <c r="M67" i="76"/>
  <c r="Q119" i="76"/>
  <c r="Q190" i="76"/>
  <c r="M21" i="76"/>
  <c r="I83" i="76"/>
  <c r="I106" i="76"/>
  <c r="I19" i="76"/>
  <c r="M77" i="76"/>
  <c r="I60" i="76"/>
  <c r="M39" i="76"/>
  <c r="Q120" i="76"/>
  <c r="I40" i="76"/>
  <c r="M114" i="76"/>
  <c r="I91" i="76"/>
  <c r="Q52" i="76"/>
  <c r="I56" i="76"/>
  <c r="M92" i="76"/>
  <c r="M25" i="76"/>
  <c r="Q176" i="76"/>
  <c r="Q145" i="76"/>
  <c r="Q57" i="76"/>
  <c r="I156" i="76"/>
  <c r="I171" i="76"/>
  <c r="Q92" i="76"/>
  <c r="I47" i="76"/>
  <c r="Q32" i="76"/>
  <c r="M190" i="76"/>
  <c r="Q105" i="76"/>
  <c r="I198" i="76"/>
  <c r="Q121" i="76"/>
  <c r="I51" i="89"/>
  <c r="Q149" i="89"/>
  <c r="I91" i="89"/>
  <c r="Q196" i="89"/>
  <c r="M189" i="89"/>
  <c r="Q112" i="89"/>
  <c r="Q204" i="89"/>
  <c r="M44" i="89"/>
  <c r="Q139" i="89"/>
  <c r="M81" i="89"/>
  <c r="I61" i="89"/>
  <c r="I180" i="89"/>
  <c r="M196" i="89"/>
  <c r="M123" i="89"/>
  <c r="I19" i="89"/>
  <c r="I85" i="89"/>
  <c r="Q60" i="89"/>
  <c r="M35" i="89"/>
  <c r="M82" i="89"/>
  <c r="I119" i="89"/>
  <c r="Q54" i="89"/>
  <c r="Q37" i="89"/>
  <c r="Q48" i="89"/>
  <c r="Q72" i="89"/>
  <c r="Q121" i="89"/>
  <c r="Q119" i="89"/>
  <c r="I28" i="89"/>
  <c r="Q177" i="89"/>
  <c r="Q115" i="89"/>
  <c r="Q131" i="89"/>
  <c r="I190" i="89"/>
  <c r="M103" i="89"/>
  <c r="M177" i="89"/>
  <c r="Q98" i="89"/>
  <c r="Q130" i="89"/>
  <c r="Q26" i="89"/>
  <c r="Q51" i="89"/>
  <c r="I187" i="76"/>
  <c r="Q125" i="76"/>
  <c r="Q165" i="76"/>
  <c r="Q30" i="76"/>
  <c r="M60" i="76"/>
  <c r="M76" i="76"/>
  <c r="I37" i="76"/>
  <c r="I120" i="76"/>
  <c r="Q63" i="76"/>
  <c r="Q138" i="76"/>
  <c r="I177" i="89"/>
  <c r="I81" i="89"/>
  <c r="M204" i="89"/>
  <c r="I13" i="76"/>
  <c r="M154" i="76"/>
  <c r="M199" i="76"/>
  <c r="M78" i="76"/>
  <c r="M56" i="76"/>
  <c r="Q19" i="76"/>
  <c r="I184" i="76"/>
  <c r="Q113" i="76"/>
  <c r="M171" i="76"/>
  <c r="M42" i="76"/>
  <c r="Q160" i="76"/>
  <c r="M133" i="76"/>
  <c r="M197" i="76"/>
  <c r="M35" i="76"/>
  <c r="M63" i="76"/>
  <c r="M152" i="76"/>
  <c r="I116" i="76"/>
  <c r="Q143" i="76"/>
  <c r="Q84" i="76"/>
  <c r="M206" i="76"/>
  <c r="M64" i="76"/>
  <c r="M91" i="76"/>
  <c r="M95" i="76"/>
  <c r="Q122" i="76"/>
  <c r="Q105" i="89"/>
  <c r="I183" i="89"/>
  <c r="M183" i="89"/>
  <c r="M14" i="89"/>
  <c r="Q107" i="89"/>
  <c r="I70" i="89"/>
  <c r="I74" i="76"/>
  <c r="Q111" i="76"/>
  <c r="I94" i="76"/>
  <c r="I172" i="76"/>
  <c r="I113" i="76"/>
  <c r="M68" i="76"/>
  <c r="Q174" i="76"/>
  <c r="I42" i="76"/>
  <c r="M51" i="76"/>
  <c r="I139" i="76"/>
  <c r="M38" i="76"/>
  <c r="I16" i="76"/>
  <c r="I115" i="76"/>
  <c r="Q180" i="76"/>
  <c r="I128" i="76"/>
  <c r="I157" i="76"/>
  <c r="I35" i="76"/>
  <c r="Q147" i="76"/>
  <c r="I181" i="76"/>
  <c r="Q187" i="76"/>
  <c r="I104" i="76"/>
  <c r="I85" i="76"/>
  <c r="Q102" i="76"/>
  <c r="I149" i="76"/>
  <c r="I174" i="76"/>
  <c r="Q132" i="76"/>
  <c r="M125" i="76"/>
  <c r="M182" i="76"/>
  <c r="I137" i="76"/>
  <c r="Q31" i="76"/>
  <c r="M55" i="76"/>
  <c r="M112" i="76"/>
  <c r="Q56" i="76"/>
  <c r="Q130" i="76"/>
  <c r="M149" i="76"/>
  <c r="Q37" i="76"/>
  <c r="Q98" i="76"/>
  <c r="I128" i="89"/>
  <c r="I49" i="89"/>
  <c r="I102" i="89"/>
  <c r="M111" i="89"/>
  <c r="Q111" i="89"/>
  <c r="M104" i="89"/>
  <c r="I64" i="89"/>
  <c r="I94" i="89"/>
  <c r="I60" i="89"/>
  <c r="M88" i="89"/>
  <c r="I77" i="89"/>
  <c r="I32" i="89"/>
  <c r="I124" i="89"/>
  <c r="M84" i="89"/>
  <c r="I75" i="89"/>
  <c r="M131" i="89"/>
  <c r="M46" i="89"/>
  <c r="I179" i="89"/>
  <c r="Q167" i="89"/>
  <c r="Q156" i="89"/>
  <c r="M45" i="89"/>
  <c r="I17" i="89"/>
  <c r="M130" i="89"/>
  <c r="M154" i="89"/>
  <c r="M64" i="89"/>
  <c r="Q144" i="89"/>
  <c r="Q168" i="89"/>
  <c r="Q67" i="89"/>
  <c r="Q138" i="89"/>
  <c r="I194" i="89"/>
  <c r="Q173" i="89"/>
  <c r="I184" i="89"/>
  <c r="I13" i="89"/>
  <c r="M66" i="89"/>
  <c r="I196" i="76"/>
  <c r="I48" i="76"/>
  <c r="M43" i="76"/>
  <c r="I70" i="76"/>
  <c r="Q49" i="76"/>
  <c r="Q87" i="76"/>
  <c r="M130" i="76"/>
  <c r="Q140" i="76"/>
  <c r="Q182" i="76"/>
  <c r="M202" i="76"/>
  <c r="Q184" i="76"/>
  <c r="M100" i="76"/>
  <c r="I109" i="76"/>
  <c r="I73" i="76"/>
  <c r="I61" i="76"/>
  <c r="M37" i="76"/>
  <c r="M116" i="76"/>
  <c r="M145" i="76"/>
  <c r="M163" i="76"/>
  <c r="M204" i="76"/>
  <c r="M44" i="76"/>
  <c r="I197" i="76"/>
  <c r="I66" i="76"/>
  <c r="Q126" i="76"/>
  <c r="M106" i="76"/>
  <c r="Q41" i="76"/>
  <c r="I101" i="76"/>
  <c r="I82" i="76"/>
  <c r="Q177" i="76"/>
  <c r="M93" i="76"/>
  <c r="Q188" i="76"/>
  <c r="I89" i="76"/>
  <c r="M15" i="76"/>
  <c r="Q91" i="76"/>
  <c r="I86" i="76"/>
  <c r="Q185" i="76"/>
  <c r="Q146" i="76"/>
  <c r="I24" i="89"/>
  <c r="M67" i="89"/>
  <c r="M95" i="89"/>
  <c r="M136" i="89"/>
  <c r="Q68" i="89"/>
  <c r="M153" i="89"/>
  <c r="I163" i="89"/>
  <c r="Q117" i="89"/>
  <c r="Q162" i="89"/>
  <c r="M115" i="89"/>
  <c r="Q171" i="89"/>
  <c r="I89" i="89"/>
  <c r="Q198" i="89"/>
  <c r="Q155" i="89"/>
  <c r="I40" i="89"/>
  <c r="I15" i="89"/>
  <c r="I42" i="89"/>
  <c r="Q143" i="89"/>
  <c r="M15" i="89"/>
  <c r="Q19" i="89"/>
  <c r="Q200" i="89"/>
  <c r="Q78" i="89"/>
  <c r="Q53" i="89"/>
  <c r="Q75" i="89"/>
  <c r="M133" i="89"/>
  <c r="I198" i="89"/>
  <c r="M63" i="89"/>
  <c r="M30" i="89"/>
  <c r="M83" i="89"/>
  <c r="I152" i="89"/>
  <c r="M192" i="89"/>
  <c r="M126" i="89"/>
  <c r="Q32" i="89"/>
  <c r="M174" i="89"/>
  <c r="M206" i="89"/>
  <c r="M139" i="89"/>
  <c r="L7" i="90"/>
  <c r="I192" i="89"/>
  <c r="I153" i="89"/>
  <c r="I16" i="89"/>
  <c r="I73" i="89"/>
  <c r="M138" i="89"/>
  <c r="I105" i="89"/>
  <c r="I122" i="89"/>
  <c r="I109" i="89"/>
  <c r="M91" i="89"/>
  <c r="Q96" i="89"/>
  <c r="I80" i="89"/>
  <c r="M184" i="89"/>
  <c r="M205" i="89"/>
  <c r="M180" i="89"/>
  <c r="I173" i="89"/>
  <c r="I120" i="89"/>
  <c r="I194" i="76"/>
  <c r="Q198" i="76"/>
  <c r="I44" i="76"/>
  <c r="M122" i="76"/>
  <c r="Q69" i="76"/>
  <c r="M205" i="76"/>
  <c r="Q137" i="76"/>
  <c r="I112" i="89"/>
  <c r="I166" i="89"/>
  <c r="I136" i="89"/>
  <c r="Q201" i="89"/>
  <c r="M132" i="89"/>
  <c r="Q14" i="89"/>
  <c r="Q38" i="89"/>
  <c r="Q134" i="89"/>
  <c r="I55" i="89"/>
  <c r="M166" i="89"/>
  <c r="M25" i="89"/>
  <c r="M178" i="89"/>
  <c r="Q192" i="89"/>
  <c r="M195" i="89"/>
  <c r="M87" i="89"/>
  <c r="Q66" i="89"/>
  <c r="Q176" i="89"/>
  <c r="M167" i="89"/>
  <c r="Q140" i="89"/>
  <c r="I116" i="89"/>
  <c r="M51" i="89"/>
  <c r="M99" i="76"/>
  <c r="Q40" i="76"/>
  <c r="I27" i="76"/>
  <c r="I39" i="76"/>
  <c r="M75" i="76"/>
  <c r="I80" i="76"/>
  <c r="M82" i="76"/>
  <c r="Q94" i="76"/>
  <c r="I176" i="76"/>
  <c r="I88" i="76"/>
  <c r="I71" i="76"/>
  <c r="I20" i="76"/>
  <c r="M69" i="76"/>
  <c r="I135" i="76"/>
  <c r="M101" i="76"/>
  <c r="Q183" i="76"/>
  <c r="I22" i="76"/>
  <c r="I84" i="76"/>
  <c r="I50" i="76"/>
  <c r="I114" i="76"/>
  <c r="Q193" i="76"/>
  <c r="Q79" i="76"/>
  <c r="Q12" i="76"/>
  <c r="I130" i="76"/>
  <c r="I155" i="76"/>
  <c r="M126" i="76"/>
  <c r="M29" i="76"/>
  <c r="Q127" i="76"/>
  <c r="Q201" i="76"/>
  <c r="I34" i="76"/>
  <c r="M121" i="76"/>
  <c r="M33" i="76"/>
  <c r="Q128" i="76"/>
  <c r="Q178" i="76"/>
  <c r="M188" i="76"/>
  <c r="Q202" i="76"/>
  <c r="Q162" i="76"/>
  <c r="I157" i="89"/>
  <c r="I65" i="89"/>
  <c r="M120" i="89"/>
  <c r="Q103" i="89"/>
  <c r="M171" i="89"/>
  <c r="M13" i="89"/>
  <c r="I59" i="89"/>
  <c r="Q55" i="89"/>
  <c r="I197" i="89"/>
  <c r="I58" i="89"/>
  <c r="M179" i="89"/>
  <c r="M203" i="89"/>
  <c r="Q122" i="89"/>
  <c r="Q188" i="89"/>
  <c r="I115" i="89"/>
  <c r="Q128" i="89"/>
  <c r="I138" i="89"/>
  <c r="M102" i="89"/>
  <c r="M96" i="89"/>
  <c r="M19" i="89"/>
  <c r="Q90" i="89"/>
  <c r="M202" i="89"/>
  <c r="M77" i="89"/>
  <c r="M197" i="89"/>
  <c r="Q186" i="89"/>
  <c r="Q175" i="89"/>
  <c r="M54" i="89"/>
  <c r="I154" i="89"/>
  <c r="M140" i="89"/>
  <c r="P7" i="90"/>
  <c r="I150" i="89"/>
  <c r="I164" i="89"/>
  <c r="Q152" i="89"/>
  <c r="I161" i="89"/>
  <c r="M149" i="89"/>
  <c r="I71" i="89"/>
  <c r="M60" i="89"/>
  <c r="M17" i="89"/>
  <c r="Q34" i="89"/>
  <c r="Q33" i="89"/>
  <c r="I39" i="89"/>
  <c r="M92" i="89"/>
  <c r="M80" i="89"/>
  <c r="Q70" i="76"/>
  <c r="M32" i="76"/>
  <c r="M150" i="76"/>
  <c r="Q15" i="89"/>
  <c r="I113" i="89"/>
  <c r="Q129" i="89"/>
  <c r="Q180" i="89"/>
  <c r="I22" i="89"/>
  <c r="Q80" i="89"/>
  <c r="I104" i="89"/>
  <c r="Q63" i="89"/>
  <c r="I204" i="89"/>
  <c r="Q151" i="89"/>
  <c r="Q191" i="89"/>
  <c r="I147" i="89"/>
  <c r="Q64" i="76"/>
  <c r="I24" i="76"/>
  <c r="M62" i="76"/>
  <c r="M138" i="76"/>
  <c r="I21" i="76"/>
  <c r="I29" i="76"/>
  <c r="Q115" i="76"/>
  <c r="I30" i="76"/>
  <c r="I41" i="76"/>
  <c r="M12" i="76"/>
  <c r="Q141" i="76"/>
  <c r="Q134" i="76"/>
  <c r="I58" i="76"/>
  <c r="Q163" i="76"/>
  <c r="M119" i="76"/>
  <c r="M54" i="76"/>
  <c r="I195" i="76"/>
  <c r="I162" i="76"/>
  <c r="M110" i="76"/>
  <c r="M146" i="76"/>
  <c r="Q55" i="76"/>
  <c r="M183" i="76"/>
  <c r="Q81" i="76"/>
  <c r="Q33" i="76"/>
  <c r="M11" i="76"/>
  <c r="I199" i="76"/>
  <c r="Q173" i="76"/>
  <c r="M31" i="76"/>
  <c r="Q58" i="76"/>
  <c r="M30" i="76"/>
  <c r="I177" i="76"/>
  <c r="M50" i="76"/>
  <c r="I108" i="76"/>
  <c r="Q149" i="76"/>
  <c r="M185" i="76"/>
  <c r="M191" i="76"/>
  <c r="M134" i="76"/>
  <c r="I176" i="89"/>
  <c r="I72" i="89"/>
  <c r="Q127" i="89"/>
  <c r="I96" i="89"/>
  <c r="M57" i="89"/>
  <c r="M144" i="89"/>
  <c r="Q110" i="89"/>
  <c r="Q25" i="89"/>
  <c r="I11" i="89"/>
  <c r="Q39" i="89"/>
  <c r="M18" i="89"/>
  <c r="M20" i="89"/>
  <c r="I117" i="89"/>
  <c r="Q114" i="89"/>
  <c r="T7" i="90"/>
  <c r="Q196" i="76"/>
  <c r="Q194" i="76"/>
  <c r="I88" i="89"/>
  <c r="M114" i="89"/>
  <c r="I46" i="89"/>
  <c r="I134" i="89"/>
  <c r="Q83" i="89"/>
  <c r="M74" i="89"/>
  <c r="M143" i="89"/>
  <c r="I103" i="89"/>
  <c r="Q104" i="89"/>
  <c r="Q184" i="89"/>
  <c r="I110" i="89"/>
  <c r="M122" i="89"/>
  <c r="I125" i="76"/>
  <c r="Q172" i="76"/>
  <c r="I124" i="76"/>
  <c r="I32" i="76"/>
  <c r="M128" i="76"/>
  <c r="Q45" i="76"/>
  <c r="I183" i="76"/>
  <c r="M26" i="76"/>
  <c r="I93" i="76"/>
  <c r="I141" i="76"/>
  <c r="M157" i="76"/>
  <c r="M153" i="76"/>
  <c r="M86" i="76"/>
  <c r="I46" i="76"/>
  <c r="I87" i="76"/>
  <c r="M141" i="76"/>
  <c r="I51" i="76"/>
  <c r="M129" i="76"/>
  <c r="I175" i="76"/>
  <c r="I11" i="76"/>
  <c r="I178" i="76"/>
  <c r="I15" i="76"/>
  <c r="I140" i="76"/>
  <c r="Q104" i="76"/>
  <c r="Q124" i="76"/>
  <c r="I186" i="76"/>
  <c r="I17" i="76"/>
  <c r="I77" i="76"/>
  <c r="Q112" i="76"/>
  <c r="I63" i="76"/>
  <c r="I90" i="76"/>
  <c r="Q23" i="76"/>
  <c r="M179" i="76"/>
  <c r="I205" i="76"/>
  <c r="M88" i="76"/>
  <c r="M58" i="76"/>
  <c r="M53" i="76"/>
  <c r="M23" i="76"/>
  <c r="I59" i="76"/>
  <c r="M71" i="76"/>
  <c r="Q192" i="76"/>
  <c r="I99" i="76"/>
  <c r="M49" i="76"/>
  <c r="M165" i="76"/>
  <c r="Q13" i="76"/>
  <c r="M164" i="76"/>
  <c r="I191" i="76"/>
  <c r="Q108" i="76"/>
  <c r="Q129" i="76"/>
  <c r="M108" i="76"/>
  <c r="M40" i="76"/>
  <c r="Q103" i="76"/>
  <c r="M48" i="76"/>
  <c r="M80" i="76"/>
  <c r="M79" i="76"/>
  <c r="I142" i="76"/>
  <c r="M142" i="76"/>
  <c r="Q152" i="76"/>
  <c r="Q26" i="76"/>
  <c r="Q154" i="76"/>
  <c r="M166" i="76"/>
  <c r="I132" i="89"/>
  <c r="I139" i="89"/>
  <c r="I49" i="76"/>
  <c r="M181" i="76"/>
  <c r="M194" i="76"/>
  <c r="I144" i="76"/>
  <c r="I150" i="76"/>
  <c r="Q93" i="76"/>
  <c r="M148" i="76"/>
  <c r="I200" i="76"/>
  <c r="Q136" i="76"/>
  <c r="Q96" i="76"/>
  <c r="I43" i="76"/>
  <c r="M70" i="76"/>
  <c r="I180" i="76"/>
  <c r="M144" i="76"/>
  <c r="Q95" i="76"/>
  <c r="Q158" i="76"/>
  <c r="I173" i="76"/>
  <c r="M66" i="76"/>
  <c r="M186" i="76"/>
  <c r="I12" i="76"/>
  <c r="I127" i="76"/>
  <c r="Q60" i="76"/>
  <c r="Q38" i="76"/>
  <c r="I121" i="76"/>
  <c r="M13" i="76"/>
  <c r="Q164" i="76"/>
  <c r="I31" i="76"/>
  <c r="Q156" i="76"/>
  <c r="I201" i="76"/>
  <c r="I68" i="76"/>
  <c r="Q29" i="76"/>
  <c r="Q27" i="76"/>
  <c r="I153" i="76"/>
  <c r="Q107" i="76"/>
  <c r="Q153" i="76"/>
  <c r="Q18" i="76"/>
  <c r="I41" i="89"/>
  <c r="M79" i="89"/>
  <c r="M185" i="89"/>
  <c r="I86" i="89"/>
  <c r="I25" i="89"/>
  <c r="M43" i="89"/>
  <c r="Q87" i="89"/>
  <c r="Q93" i="89"/>
  <c r="I185" i="89"/>
  <c r="I171" i="89"/>
  <c r="I84" i="89"/>
  <c r="M28" i="89"/>
  <c r="M173" i="89"/>
  <c r="M99" i="89"/>
  <c r="M50" i="89"/>
  <c r="I27" i="89"/>
  <c r="M116" i="89"/>
  <c r="Q182" i="89"/>
  <c r="M23" i="89"/>
  <c r="M39" i="89"/>
  <c r="Q21" i="89"/>
  <c r="M162" i="89"/>
  <c r="I169" i="89"/>
  <c r="I186" i="89"/>
  <c r="M101" i="89"/>
  <c r="Q64" i="89"/>
  <c r="M168" i="89"/>
  <c r="Q81" i="89"/>
  <c r="M113" i="89"/>
  <c r="Q84" i="89"/>
  <c r="Q141" i="89"/>
  <c r="M110" i="89"/>
  <c r="Q179" i="89"/>
  <c r="Q49" i="89"/>
  <c r="M68" i="89"/>
  <c r="M48" i="89"/>
  <c r="Q145" i="89"/>
  <c r="Q108" i="89"/>
  <c r="M118" i="89"/>
  <c r="M160" i="76"/>
  <c r="I145" i="76"/>
  <c r="Q71" i="76"/>
  <c r="I62" i="76"/>
  <c r="Q17" i="76"/>
  <c r="Q11" i="76"/>
  <c r="Q36" i="76"/>
  <c r="Q83" i="76"/>
  <c r="Q86" i="76"/>
  <c r="I18" i="76"/>
  <c r="I92" i="76"/>
  <c r="M34" i="76"/>
  <c r="Q34" i="76"/>
  <c r="Q125" i="89"/>
  <c r="I67" i="89"/>
  <c r="M73" i="89"/>
  <c r="I20" i="89"/>
  <c r="I57" i="89"/>
  <c r="I123" i="89"/>
  <c r="Q45" i="89"/>
  <c r="M200" i="89"/>
  <c r="M42" i="89"/>
  <c r="M161" i="89"/>
  <c r="Q86" i="89"/>
  <c r="I149" i="89"/>
  <c r="Q62" i="89"/>
  <c r="I69" i="89"/>
  <c r="M193" i="89"/>
  <c r="I33" i="89"/>
  <c r="Q161" i="89"/>
  <c r="M56" i="89"/>
  <c r="Q205" i="89"/>
  <c r="M106" i="89"/>
  <c r="M33" i="89"/>
  <c r="Q150" i="89"/>
  <c r="Q136" i="89"/>
  <c r="Q20" i="89"/>
  <c r="Q116" i="89"/>
  <c r="Q206" i="89"/>
  <c r="Q88" i="89"/>
  <c r="M186" i="89"/>
  <c r="I23" i="89"/>
  <c r="I188" i="89"/>
  <c r="I156" i="89"/>
  <c r="I135" i="89"/>
  <c r="Q202" i="89"/>
  <c r="Q82" i="89"/>
  <c r="M72" i="89"/>
  <c r="M53" i="89"/>
  <c r="Q178" i="89"/>
  <c r="M34" i="89"/>
  <c r="Q92" i="89"/>
  <c r="M103" i="76"/>
  <c r="M184" i="76"/>
  <c r="I26" i="76"/>
  <c r="M135" i="76"/>
  <c r="I103" i="76"/>
  <c r="I55" i="76"/>
  <c r="M143" i="76"/>
  <c r="I53" i="76"/>
  <c r="I154" i="76"/>
  <c r="I110" i="76"/>
  <c r="Q168" i="76"/>
  <c r="Q24" i="76"/>
  <c r="Q48" i="76"/>
  <c r="Q65" i="76"/>
  <c r="M89" i="76"/>
  <c r="I147" i="76"/>
  <c r="M117" i="76"/>
  <c r="Q85" i="76"/>
  <c r="M81" i="76"/>
  <c r="I188" i="76"/>
  <c r="Q35" i="76"/>
  <c r="I76" i="76"/>
  <c r="I102" i="76"/>
  <c r="I185" i="76"/>
  <c r="Q148" i="76"/>
  <c r="I161" i="76"/>
  <c r="Q175" i="76"/>
  <c r="I118" i="76"/>
  <c r="Q200" i="76"/>
  <c r="M96" i="76"/>
  <c r="I123" i="76"/>
  <c r="M198" i="76"/>
  <c r="Q109" i="76"/>
  <c r="M94" i="76"/>
  <c r="Q170" i="76"/>
  <c r="Q155" i="76"/>
  <c r="M65" i="89"/>
  <c r="I118" i="89"/>
  <c r="Q133" i="89"/>
  <c r="M188" i="89"/>
  <c r="I35" i="89"/>
  <c r="I107" i="89"/>
  <c r="Q183" i="89"/>
  <c r="I66" i="89"/>
  <c r="I74" i="89"/>
  <c r="M26" i="89"/>
  <c r="M157" i="89"/>
  <c r="I165" i="89"/>
  <c r="I92" i="89"/>
  <c r="I201" i="89"/>
  <c r="M169" i="89"/>
  <c r="I125" i="89"/>
  <c r="Q28" i="89"/>
  <c r="M146" i="89"/>
  <c r="M62" i="89"/>
  <c r="Q106" i="89"/>
  <c r="M147" i="89"/>
  <c r="Q123" i="89"/>
  <c r="M191" i="89"/>
  <c r="M97" i="89"/>
  <c r="I187" i="89"/>
  <c r="M29" i="89"/>
  <c r="I78" i="89"/>
  <c r="M182" i="89"/>
  <c r="Q59" i="89"/>
  <c r="Q85" i="89"/>
  <c r="Q166" i="89"/>
  <c r="Q170" i="89"/>
  <c r="M142" i="89"/>
  <c r="M22" i="89"/>
  <c r="I151" i="89"/>
  <c r="M173" i="76"/>
  <c r="M65" i="76"/>
  <c r="I138" i="76"/>
  <c r="I192" i="76"/>
  <c r="I167" i="76"/>
  <c r="I119" i="76"/>
  <c r="I72" i="76"/>
  <c r="M84" i="76"/>
  <c r="M22" i="76"/>
  <c r="I206" i="76"/>
  <c r="M28" i="76"/>
  <c r="I122" i="76"/>
  <c r="M98" i="76"/>
  <c r="Q61" i="76"/>
  <c r="Q62" i="76"/>
  <c r="M41" i="76"/>
  <c r="Q204" i="76"/>
  <c r="I54" i="76"/>
  <c r="M17" i="76"/>
  <c r="M107" i="76"/>
  <c r="M158" i="76"/>
  <c r="I79" i="76"/>
  <c r="Q39" i="76"/>
  <c r="M83" i="76"/>
  <c r="I67" i="76"/>
  <c r="Q191" i="76"/>
  <c r="Q46" i="76"/>
  <c r="I57" i="76"/>
  <c r="M120" i="76"/>
  <c r="M196" i="76"/>
  <c r="I165" i="76"/>
  <c r="I131" i="76"/>
  <c r="Q161" i="76"/>
  <c r="Q159" i="76"/>
  <c r="I159" i="76"/>
  <c r="M162" i="76"/>
  <c r="M57" i="76"/>
  <c r="M73" i="76"/>
  <c r="I158" i="76"/>
  <c r="I179" i="76"/>
  <c r="M137" i="76"/>
  <c r="M176" i="76"/>
  <c r="Q133" i="76"/>
  <c r="M113" i="76"/>
  <c r="I169" i="76"/>
  <c r="M187" i="76"/>
  <c r="M189" i="76"/>
  <c r="Q110" i="76"/>
  <c r="Q80" i="76"/>
  <c r="Q166" i="76"/>
  <c r="M16" i="76"/>
  <c r="Q89" i="76"/>
  <c r="M201" i="76"/>
  <c r="M18" i="76"/>
  <c r="Q54" i="76"/>
  <c r="Q43" i="76"/>
  <c r="Q157" i="76"/>
  <c r="M147" i="76"/>
  <c r="Q21" i="76"/>
  <c r="Q73" i="76"/>
  <c r="I45" i="89"/>
  <c r="I203" i="89"/>
  <c r="I56" i="89"/>
  <c r="I36" i="89"/>
  <c r="Q36" i="89"/>
  <c r="I181" i="89"/>
  <c r="I101" i="89"/>
  <c r="Q73" i="89"/>
  <c r="M164" i="89"/>
  <c r="Q102" i="89"/>
  <c r="I30" i="89"/>
  <c r="I98" i="89"/>
  <c r="M141" i="89"/>
  <c r="Q165" i="89"/>
  <c r="M31" i="89"/>
  <c r="I137" i="89"/>
  <c r="M12" i="89"/>
  <c r="I133" i="89"/>
  <c r="M170" i="89"/>
  <c r="Q190" i="89"/>
  <c r="M105" i="89"/>
  <c r="Q13" i="89"/>
  <c r="Q69" i="89"/>
  <c r="Q159" i="89"/>
  <c r="Q23" i="89"/>
  <c r="Q137" i="89"/>
  <c r="M52" i="89"/>
  <c r="I168" i="89"/>
  <c r="Q61" i="89"/>
  <c r="M176" i="89"/>
  <c r="M107" i="89"/>
  <c r="Q132" i="89"/>
  <c r="I146" i="89"/>
  <c r="M135" i="89"/>
  <c r="M32" i="89"/>
  <c r="Q113" i="89"/>
  <c r="I199" i="89"/>
  <c r="M194" i="89"/>
  <c r="I129" i="89"/>
  <c r="I141" i="89"/>
  <c r="I160" i="89"/>
  <c r="I54" i="89"/>
  <c r="M125" i="89"/>
  <c r="I52" i="89"/>
  <c r="I90" i="89"/>
  <c r="Q203" i="89"/>
  <c r="I37" i="89"/>
  <c r="M152" i="89"/>
  <c r="I100" i="89"/>
  <c r="I87" i="89"/>
  <c r="I130" i="89"/>
  <c r="M121" i="89"/>
  <c r="Q120" i="89"/>
  <c r="Q164" i="89"/>
  <c r="M100" i="89"/>
  <c r="M40" i="89"/>
  <c r="I31" i="89"/>
  <c r="I205" i="89"/>
  <c r="M148" i="89"/>
  <c r="Q91" i="89"/>
  <c r="I114" i="89"/>
  <c r="I174" i="89"/>
  <c r="Q160" i="89"/>
  <c r="M187" i="89"/>
  <c r="M160" i="89"/>
  <c r="I189" i="89"/>
  <c r="I175" i="89"/>
  <c r="Q12" i="89"/>
  <c r="Q195" i="89"/>
  <c r="I170" i="89"/>
  <c r="Q144" i="76"/>
  <c r="M195" i="76"/>
  <c r="I152" i="76"/>
  <c r="M156" i="76"/>
  <c r="M115" i="76"/>
  <c r="I132" i="76"/>
  <c r="I148" i="76"/>
  <c r="I111" i="76"/>
  <c r="Q67" i="76"/>
  <c r="Q116" i="76"/>
  <c r="M192" i="76"/>
  <c r="Q117" i="76"/>
  <c r="M45" i="76"/>
  <c r="M178" i="76"/>
  <c r="Q51" i="76"/>
  <c r="Q76" i="76"/>
  <c r="M85" i="76"/>
  <c r="M87" i="76"/>
  <c r="I52" i="76"/>
  <c r="Q139" i="76"/>
  <c r="M132" i="76"/>
  <c r="M168" i="76"/>
  <c r="Q16" i="76"/>
  <c r="M90" i="76"/>
  <c r="Q25" i="76"/>
  <c r="I143" i="76"/>
  <c r="I126" i="76"/>
  <c r="Q199" i="76"/>
  <c r="Q42" i="76"/>
  <c r="Q74" i="76"/>
  <c r="Q53" i="76"/>
  <c r="I117" i="76"/>
  <c r="Q82" i="76"/>
  <c r="Q101" i="76"/>
  <c r="M167" i="76"/>
  <c r="Q169" i="76"/>
  <c r="Q90" i="76"/>
  <c r="I83" i="89"/>
  <c r="M177" i="76"/>
  <c r="Q28" i="76"/>
  <c r="Q14" i="76"/>
  <c r="Q186" i="76"/>
  <c r="I159" i="89"/>
  <c r="I189" i="76"/>
  <c r="Q181" i="76"/>
  <c r="Q171" i="76"/>
  <c r="Q174" i="89"/>
  <c r="I53" i="89"/>
  <c r="Q17" i="89"/>
  <c r="M159" i="76"/>
  <c r="I166" i="76"/>
  <c r="I93" i="89"/>
  <c r="Q41" i="89"/>
  <c r="M16" i="89"/>
  <c r="M119" i="89"/>
  <c r="M72" i="76"/>
  <c r="M156" i="89"/>
  <c r="Q71" i="89"/>
  <c r="I47" i="89"/>
  <c r="M131" i="76"/>
  <c r="M69" i="89"/>
  <c r="I29" i="89"/>
  <c r="Q29" i="89"/>
  <c r="M134" i="89"/>
  <c r="Q147" i="89"/>
  <c r="I14" i="76"/>
  <c r="I97" i="76"/>
  <c r="M36" i="76"/>
  <c r="I203" i="76"/>
  <c r="I99" i="89"/>
  <c r="I142" i="89"/>
  <c r="I126" i="89"/>
  <c r="Q44" i="89"/>
  <c r="I202" i="76"/>
  <c r="Q135" i="89"/>
  <c r="I18" i="89"/>
  <c r="Q46" i="89"/>
  <c r="M158" i="89"/>
  <c r="M128" i="89"/>
  <c r="M174" i="76"/>
  <c r="I14" i="89"/>
  <c r="I34" i="89"/>
  <c r="I121" i="89"/>
  <c r="Q47" i="76"/>
  <c r="Q124" i="89"/>
  <c r="I200" i="89"/>
  <c r="Q58" i="89"/>
  <c r="I50" i="89"/>
  <c r="I164" i="76"/>
  <c r="Q151" i="76"/>
  <c r="Q89" i="89"/>
  <c r="Q76" i="89"/>
  <c r="I131" i="89"/>
  <c r="M190" i="89"/>
  <c r="M170" i="76"/>
  <c r="M123" i="76"/>
  <c r="Q40" i="89"/>
  <c r="Q70" i="89"/>
  <c r="M37" i="89"/>
  <c r="Q131" i="76"/>
  <c r="I162" i="89"/>
  <c r="Q185" i="89"/>
  <c r="Q97" i="89"/>
  <c r="Q205" i="76"/>
  <c r="Q123" i="76"/>
  <c r="Q150" i="76"/>
  <c r="Q57" i="89"/>
  <c r="Q30" i="89"/>
  <c r="M112" i="89"/>
  <c r="M93" i="89"/>
  <c r="M165" i="89"/>
  <c r="Q100" i="76"/>
  <c r="Q126" i="89"/>
  <c r="M203" i="76"/>
  <c r="I190" i="76"/>
  <c r="Q181" i="89"/>
  <c r="M75" i="89"/>
  <c r="Q169" i="89"/>
  <c r="M86" i="89"/>
  <c r="Q146" i="89"/>
  <c r="M109" i="76"/>
  <c r="M137" i="89"/>
  <c r="I75" i="76"/>
  <c r="Q106" i="76"/>
  <c r="I196" i="89"/>
  <c r="M129" i="89"/>
  <c r="M127" i="89"/>
  <c r="M85" i="89"/>
  <c r="Q118" i="76"/>
  <c r="I38" i="76"/>
  <c r="I170" i="76"/>
  <c r="I136" i="76"/>
  <c r="Q101" i="89"/>
  <c r="M155" i="89"/>
  <c r="M181" i="89"/>
  <c r="Q35" i="89"/>
  <c r="M140" i="76"/>
  <c r="S4" i="71" l="1"/>
  <c r="S3" i="71"/>
  <c r="R17" i="89"/>
  <c r="S17" i="89" s="1"/>
  <c r="T17" i="89" s="1"/>
  <c r="J17" i="89"/>
  <c r="K17" i="89" s="1"/>
  <c r="L17" i="89" s="1"/>
  <c r="N17" i="89"/>
  <c r="O17" i="89" s="1"/>
  <c r="P17" i="89" s="1"/>
  <c r="J20" i="89"/>
  <c r="K20" i="89" s="1"/>
  <c r="L20" i="89" s="1"/>
  <c r="R20" i="89"/>
  <c r="S20" i="89" s="1"/>
  <c r="T20" i="89" s="1"/>
  <c r="N20" i="89"/>
  <c r="O20" i="89" s="1"/>
  <c r="P20" i="89" s="1"/>
  <c r="N41" i="89"/>
  <c r="O41" i="89" s="1"/>
  <c r="P41" i="89" s="1"/>
  <c r="J41" i="89"/>
  <c r="K41" i="89" s="1"/>
  <c r="L41" i="89" s="1"/>
  <c r="R41" i="89"/>
  <c r="S41" i="89" s="1"/>
  <c r="T41" i="89" s="1"/>
  <c r="N83" i="89"/>
  <c r="O83" i="89" s="1"/>
  <c r="P83" i="89" s="1"/>
  <c r="J83" i="89"/>
  <c r="K83" i="89" s="1"/>
  <c r="L83" i="89" s="1"/>
  <c r="R83" i="89"/>
  <c r="S83" i="89" s="1"/>
  <c r="T83" i="89" s="1"/>
  <c r="R13" i="89"/>
  <c r="S13" i="89" s="1"/>
  <c r="T13" i="89" s="1"/>
  <c r="N13" i="89"/>
  <c r="O13" i="89" s="1"/>
  <c r="P13" i="89" s="1"/>
  <c r="J13" i="89"/>
  <c r="K13" i="89" s="1"/>
  <c r="L13" i="89" s="1"/>
  <c r="R30" i="89"/>
  <c r="S30" i="89" s="1"/>
  <c r="T30" i="89" s="1"/>
  <c r="N30" i="89"/>
  <c r="O30" i="89" s="1"/>
  <c r="P30" i="89" s="1"/>
  <c r="J30" i="89"/>
  <c r="K30" i="89" s="1"/>
  <c r="L30" i="89" s="1"/>
  <c r="J36" i="89"/>
  <c r="K36" i="89" s="1"/>
  <c r="L36" i="89" s="1"/>
  <c r="R36" i="89"/>
  <c r="S36" i="89" s="1"/>
  <c r="T36" i="89" s="1"/>
  <c r="N36" i="89"/>
  <c r="O36" i="89" s="1"/>
  <c r="P36" i="89" s="1"/>
  <c r="R70" i="89"/>
  <c r="S70" i="89" s="1"/>
  <c r="T70" i="89" s="1"/>
  <c r="N70" i="89"/>
  <c r="O70" i="89" s="1"/>
  <c r="P70" i="89" s="1"/>
  <c r="J70" i="89"/>
  <c r="K70" i="89" s="1"/>
  <c r="L70" i="89" s="1"/>
  <c r="J11" i="89"/>
  <c r="K11" i="89" s="1"/>
  <c r="L11" i="89" s="1"/>
  <c r="N11" i="89"/>
  <c r="O11" i="89" s="1"/>
  <c r="P11" i="89" s="1"/>
  <c r="R11" i="89"/>
  <c r="S11" i="89" s="1"/>
  <c r="T11" i="89" s="1"/>
  <c r="N33" i="89"/>
  <c r="O33" i="89" s="1"/>
  <c r="P33" i="89" s="1"/>
  <c r="R33" i="89"/>
  <c r="S33" i="89" s="1"/>
  <c r="T33" i="89" s="1"/>
  <c r="J33" i="89"/>
  <c r="K33" i="89" s="1"/>
  <c r="L33" i="89" s="1"/>
  <c r="R29" i="89"/>
  <c r="S29" i="89" s="1"/>
  <c r="T29" i="89" s="1"/>
  <c r="N29" i="89"/>
  <c r="O29" i="89" s="1"/>
  <c r="P29" i="89" s="1"/>
  <c r="J29" i="89"/>
  <c r="K29" i="89" s="1"/>
  <c r="L29" i="89" s="1"/>
  <c r="R38" i="89"/>
  <c r="S38" i="89" s="1"/>
  <c r="T38" i="89" s="1"/>
  <c r="N38" i="89"/>
  <c r="O38" i="89" s="1"/>
  <c r="P38" i="89" s="1"/>
  <c r="J38" i="89"/>
  <c r="K38" i="89" s="1"/>
  <c r="L38" i="89" s="1"/>
  <c r="R47" i="89"/>
  <c r="S47" i="89" s="1"/>
  <c r="T47" i="89" s="1"/>
  <c r="N47" i="89"/>
  <c r="O47" i="89" s="1"/>
  <c r="P47" i="89" s="1"/>
  <c r="J47" i="89"/>
  <c r="K47" i="89" s="1"/>
  <c r="L47" i="89" s="1"/>
  <c r="R12" i="89"/>
  <c r="S12" i="89" s="1"/>
  <c r="T12" i="89" s="1"/>
  <c r="N12" i="89"/>
  <c r="O12" i="89" s="1"/>
  <c r="P12" i="89" s="1"/>
  <c r="J12" i="89"/>
  <c r="K12" i="89" s="1"/>
  <c r="L12" i="89" s="1"/>
  <c r="J63" i="89"/>
  <c r="K63" i="89" s="1"/>
  <c r="L63" i="89" s="1"/>
  <c r="R63" i="89"/>
  <c r="S63" i="89" s="1"/>
  <c r="T63" i="89" s="1"/>
  <c r="N63" i="89"/>
  <c r="O63" i="89" s="1"/>
  <c r="P63" i="89" s="1"/>
  <c r="R23" i="89"/>
  <c r="S23" i="89" s="1"/>
  <c r="T23" i="89" s="1"/>
  <c r="N23" i="89"/>
  <c r="O23" i="89" s="1"/>
  <c r="P23" i="89" s="1"/>
  <c r="J23" i="89"/>
  <c r="K23" i="89" s="1"/>
  <c r="L23" i="89" s="1"/>
  <c r="R22" i="89"/>
  <c r="S22" i="89" s="1"/>
  <c r="T22" i="89" s="1"/>
  <c r="N22" i="89"/>
  <c r="O22" i="89" s="1"/>
  <c r="P22" i="89" s="1"/>
  <c r="J22" i="89"/>
  <c r="K22" i="89" s="1"/>
  <c r="L22" i="89" s="1"/>
  <c r="R64" i="89"/>
  <c r="S64" i="89" s="1"/>
  <c r="T64" i="89" s="1"/>
  <c r="N64" i="89"/>
  <c r="O64" i="89" s="1"/>
  <c r="P64" i="89" s="1"/>
  <c r="J64" i="89"/>
  <c r="K64" i="89" s="1"/>
  <c r="L64" i="89" s="1"/>
  <c r="N25" i="89"/>
  <c r="O25" i="89" s="1"/>
  <c r="P25" i="89" s="1"/>
  <c r="R25" i="89"/>
  <c r="S25" i="89" s="1"/>
  <c r="T25" i="89" s="1"/>
  <c r="J25" i="89"/>
  <c r="K25" i="89" s="1"/>
  <c r="L25" i="89" s="1"/>
  <c r="J28" i="89"/>
  <c r="K28" i="89" s="1"/>
  <c r="L28" i="89" s="1"/>
  <c r="N28" i="89"/>
  <c r="O28" i="89" s="1"/>
  <c r="P28" i="89" s="1"/>
  <c r="R28" i="89"/>
  <c r="S28" i="89" s="1"/>
  <c r="T28" i="89" s="1"/>
  <c r="R37" i="89"/>
  <c r="S37" i="89" s="1"/>
  <c r="T37" i="89" s="1"/>
  <c r="N37" i="89"/>
  <c r="O37" i="89" s="1"/>
  <c r="P37" i="89" s="1"/>
  <c r="J37" i="89"/>
  <c r="K37" i="89" s="1"/>
  <c r="L37" i="89" s="1"/>
  <c r="J45" i="89"/>
  <c r="K45" i="89" s="1"/>
  <c r="L45" i="89" s="1"/>
  <c r="R45" i="89"/>
  <c r="S45" i="89" s="1"/>
  <c r="T45" i="89" s="1"/>
  <c r="N45" i="89"/>
  <c r="O45" i="89" s="1"/>
  <c r="P45" i="89" s="1"/>
  <c r="R15" i="89"/>
  <c r="S15" i="89" s="1"/>
  <c r="T15" i="89" s="1"/>
  <c r="N15" i="89"/>
  <c r="O15" i="89" s="1"/>
  <c r="P15" i="89" s="1"/>
  <c r="J15" i="89"/>
  <c r="K15" i="89" s="1"/>
  <c r="L15" i="89" s="1"/>
  <c r="J21" i="89"/>
  <c r="K21" i="89" s="1"/>
  <c r="L21" i="89" s="1"/>
  <c r="R21" i="89"/>
  <c r="S21" i="89" s="1"/>
  <c r="T21" i="89" s="1"/>
  <c r="N21" i="89"/>
  <c r="O21" i="89" s="1"/>
  <c r="P21" i="89" s="1"/>
  <c r="R14" i="89"/>
  <c r="S14" i="89" s="1"/>
  <c r="T14" i="89" s="1"/>
  <c r="J14" i="89"/>
  <c r="K14" i="89" s="1"/>
  <c r="L14" i="89" s="1"/>
  <c r="N14" i="89"/>
  <c r="O14" i="89" s="1"/>
  <c r="P14" i="89" s="1"/>
  <c r="J31" i="89"/>
  <c r="K31" i="89" s="1"/>
  <c r="L31" i="89" s="1"/>
  <c r="N31" i="89"/>
  <c r="O31" i="89" s="1"/>
  <c r="P31" i="89" s="1"/>
  <c r="R31" i="89"/>
  <c r="S31" i="89" s="1"/>
  <c r="T31" i="89" s="1"/>
  <c r="R39" i="89"/>
  <c r="S39" i="89" s="1"/>
  <c r="T39" i="89" s="1"/>
  <c r="N39" i="89"/>
  <c r="O39" i="89" s="1"/>
  <c r="P39" i="89" s="1"/>
  <c r="J39" i="89"/>
  <c r="K39" i="89" s="1"/>
  <c r="L39" i="89" s="1"/>
  <c r="R16" i="89"/>
  <c r="S16" i="89" s="1"/>
  <c r="T16" i="89" s="1"/>
  <c r="N16" i="89"/>
  <c r="O16" i="89" s="1"/>
  <c r="P16" i="89" s="1"/>
  <c r="J16" i="89"/>
  <c r="K16" i="89" s="1"/>
  <c r="L16" i="89" s="1"/>
  <c r="R24" i="89"/>
  <c r="S24" i="89" s="1"/>
  <c r="T24" i="89" s="1"/>
  <c r="N24" i="89"/>
  <c r="O24" i="89" s="1"/>
  <c r="P24" i="89" s="1"/>
  <c r="J24" i="89"/>
  <c r="K24" i="89" s="1"/>
  <c r="L24" i="89" s="1"/>
  <c r="J32" i="89"/>
  <c r="K32" i="89" s="1"/>
  <c r="L32" i="89" s="1"/>
  <c r="R32" i="89"/>
  <c r="S32" i="89" s="1"/>
  <c r="T32" i="89" s="1"/>
  <c r="N32" i="89"/>
  <c r="O32" i="89" s="1"/>
  <c r="P32" i="89" s="1"/>
  <c r="R40" i="89"/>
  <c r="S40" i="89" s="1"/>
  <c r="T40" i="89" s="1"/>
  <c r="N40" i="89"/>
  <c r="O40" i="89" s="1"/>
  <c r="P40" i="89" s="1"/>
  <c r="J40" i="89"/>
  <c r="K40" i="89" s="1"/>
  <c r="L40" i="89" s="1"/>
  <c r="R48" i="89"/>
  <c r="S48" i="89" s="1"/>
  <c r="T48" i="89" s="1"/>
  <c r="N48" i="89"/>
  <c r="O48" i="89" s="1"/>
  <c r="P48" i="89" s="1"/>
  <c r="J48" i="89"/>
  <c r="K48" i="89" s="1"/>
  <c r="L48" i="89" s="1"/>
  <c r="R131" i="89"/>
  <c r="S131" i="89" s="1"/>
  <c r="T131" i="89" s="1"/>
  <c r="N131" i="89"/>
  <c r="O131" i="89" s="1"/>
  <c r="P131" i="89" s="1"/>
  <c r="J131" i="89"/>
  <c r="K131" i="89" s="1"/>
  <c r="L131" i="89" s="1"/>
  <c r="N49" i="89"/>
  <c r="O49" i="89" s="1"/>
  <c r="P49" i="89" s="1"/>
  <c r="J49" i="89"/>
  <c r="K49" i="89" s="1"/>
  <c r="L49" i="89" s="1"/>
  <c r="R49" i="89"/>
  <c r="S49" i="89" s="1"/>
  <c r="T49" i="89" s="1"/>
  <c r="R50" i="89"/>
  <c r="S50" i="89" s="1"/>
  <c r="T50" i="89" s="1"/>
  <c r="N50" i="89"/>
  <c r="O50" i="89" s="1"/>
  <c r="P50" i="89" s="1"/>
  <c r="J50" i="89"/>
  <c r="K50" i="89" s="1"/>
  <c r="L50" i="89" s="1"/>
  <c r="N69" i="89"/>
  <c r="O69" i="89" s="1"/>
  <c r="P69" i="89" s="1"/>
  <c r="R69" i="89"/>
  <c r="S69" i="89" s="1"/>
  <c r="T69" i="89" s="1"/>
  <c r="J69" i="89"/>
  <c r="K69" i="89" s="1"/>
  <c r="L69" i="89" s="1"/>
  <c r="R73" i="89"/>
  <c r="S73" i="89" s="1"/>
  <c r="T73" i="89" s="1"/>
  <c r="N73" i="89"/>
  <c r="O73" i="89" s="1"/>
  <c r="P73" i="89" s="1"/>
  <c r="J73" i="89"/>
  <c r="K73" i="89" s="1"/>
  <c r="L73" i="89" s="1"/>
  <c r="N81" i="89"/>
  <c r="O81" i="89" s="1"/>
  <c r="P81" i="89" s="1"/>
  <c r="J81" i="89"/>
  <c r="K81" i="89" s="1"/>
  <c r="L81" i="89" s="1"/>
  <c r="R81" i="89"/>
  <c r="S81" i="89" s="1"/>
  <c r="T81" i="89" s="1"/>
  <c r="R51" i="89"/>
  <c r="S51" i="89" s="1"/>
  <c r="T51" i="89" s="1"/>
  <c r="N51" i="89"/>
  <c r="O51" i="89" s="1"/>
  <c r="P51" i="89" s="1"/>
  <c r="J51" i="89"/>
  <c r="K51" i="89" s="1"/>
  <c r="L51" i="89" s="1"/>
  <c r="J116" i="89"/>
  <c r="K116" i="89" s="1"/>
  <c r="L116" i="89" s="1"/>
  <c r="R116" i="89"/>
  <c r="S116" i="89" s="1"/>
  <c r="T116" i="89" s="1"/>
  <c r="N116" i="89"/>
  <c r="O116" i="89" s="1"/>
  <c r="P116" i="89" s="1"/>
  <c r="N34" i="89"/>
  <c r="O34" i="89" s="1"/>
  <c r="P34" i="89" s="1"/>
  <c r="J34" i="89"/>
  <c r="K34" i="89" s="1"/>
  <c r="L34" i="89" s="1"/>
  <c r="R34" i="89"/>
  <c r="S34" i="89" s="1"/>
  <c r="T34" i="89" s="1"/>
  <c r="J42" i="89"/>
  <c r="K42" i="89" s="1"/>
  <c r="L42" i="89" s="1"/>
  <c r="R42" i="89"/>
  <c r="S42" i="89" s="1"/>
  <c r="T42" i="89" s="1"/>
  <c r="N42" i="89"/>
  <c r="O42" i="89" s="1"/>
  <c r="P42" i="89" s="1"/>
  <c r="R52" i="89"/>
  <c r="S52" i="89" s="1"/>
  <c r="T52" i="89" s="1"/>
  <c r="J52" i="89"/>
  <c r="K52" i="89" s="1"/>
  <c r="L52" i="89" s="1"/>
  <c r="N52" i="89"/>
  <c r="O52" i="89" s="1"/>
  <c r="P52" i="89" s="1"/>
  <c r="J84" i="89"/>
  <c r="K84" i="89" s="1"/>
  <c r="L84" i="89" s="1"/>
  <c r="N84" i="89"/>
  <c r="O84" i="89" s="1"/>
  <c r="P84" i="89" s="1"/>
  <c r="R84" i="89"/>
  <c r="S84" i="89" s="1"/>
  <c r="T84" i="89" s="1"/>
  <c r="J18" i="89"/>
  <c r="K18" i="89" s="1"/>
  <c r="L18" i="89" s="1"/>
  <c r="R18" i="89"/>
  <c r="S18" i="89" s="1"/>
  <c r="T18" i="89" s="1"/>
  <c r="N18" i="89"/>
  <c r="O18" i="89" s="1"/>
  <c r="P18" i="89" s="1"/>
  <c r="N26" i="89"/>
  <c r="O26" i="89" s="1"/>
  <c r="P26" i="89" s="1"/>
  <c r="R26" i="89"/>
  <c r="S26" i="89" s="1"/>
  <c r="T26" i="89" s="1"/>
  <c r="J26" i="89"/>
  <c r="K26" i="89" s="1"/>
  <c r="L26" i="89" s="1"/>
  <c r="N53" i="89"/>
  <c r="O53" i="89" s="1"/>
  <c r="P53" i="89" s="1"/>
  <c r="R53" i="89"/>
  <c r="S53" i="89" s="1"/>
  <c r="T53" i="89" s="1"/>
  <c r="J53" i="89"/>
  <c r="K53" i="89" s="1"/>
  <c r="L53" i="89" s="1"/>
  <c r="J99" i="89"/>
  <c r="K99" i="89" s="1"/>
  <c r="L99" i="89" s="1"/>
  <c r="N99" i="89"/>
  <c r="O99" i="89" s="1"/>
  <c r="P99" i="89" s="1"/>
  <c r="R99" i="89"/>
  <c r="S99" i="89" s="1"/>
  <c r="T99" i="89" s="1"/>
  <c r="J19" i="89"/>
  <c r="K19" i="89" s="1"/>
  <c r="L19" i="89" s="1"/>
  <c r="N19" i="89"/>
  <c r="O19" i="89" s="1"/>
  <c r="P19" i="89" s="1"/>
  <c r="R19" i="89"/>
  <c r="S19" i="89" s="1"/>
  <c r="T19" i="89" s="1"/>
  <c r="J27" i="89"/>
  <c r="K27" i="89" s="1"/>
  <c r="L27" i="89" s="1"/>
  <c r="R27" i="89"/>
  <c r="S27" i="89" s="1"/>
  <c r="T27" i="89" s="1"/>
  <c r="N27" i="89"/>
  <c r="O27" i="89" s="1"/>
  <c r="P27" i="89" s="1"/>
  <c r="J35" i="89"/>
  <c r="K35" i="89" s="1"/>
  <c r="L35" i="89" s="1"/>
  <c r="R35" i="89"/>
  <c r="S35" i="89" s="1"/>
  <c r="T35" i="89" s="1"/>
  <c r="N35" i="89"/>
  <c r="O35" i="89" s="1"/>
  <c r="P35" i="89" s="1"/>
  <c r="J43" i="89"/>
  <c r="K43" i="89" s="1"/>
  <c r="L43" i="89" s="1"/>
  <c r="R43" i="89"/>
  <c r="S43" i="89" s="1"/>
  <c r="T43" i="89" s="1"/>
  <c r="N43" i="89"/>
  <c r="O43" i="89" s="1"/>
  <c r="P43" i="89" s="1"/>
  <c r="R54" i="89"/>
  <c r="S54" i="89" s="1"/>
  <c r="T54" i="89" s="1"/>
  <c r="N54" i="89"/>
  <c r="O54" i="89" s="1"/>
  <c r="P54" i="89" s="1"/>
  <c r="J54" i="89"/>
  <c r="K54" i="89" s="1"/>
  <c r="L54" i="89" s="1"/>
  <c r="R75" i="89"/>
  <c r="S75" i="89" s="1"/>
  <c r="T75" i="89" s="1"/>
  <c r="N75" i="89"/>
  <c r="O75" i="89" s="1"/>
  <c r="P75" i="89" s="1"/>
  <c r="J75" i="89"/>
  <c r="K75" i="89" s="1"/>
  <c r="L75" i="89" s="1"/>
  <c r="J55" i="89"/>
  <c r="K55" i="89" s="1"/>
  <c r="L55" i="89" s="1"/>
  <c r="N55" i="89"/>
  <c r="O55" i="89" s="1"/>
  <c r="P55" i="89" s="1"/>
  <c r="R55" i="89"/>
  <c r="S55" i="89" s="1"/>
  <c r="T55" i="89" s="1"/>
  <c r="R56" i="89"/>
  <c r="S56" i="89" s="1"/>
  <c r="T56" i="89" s="1"/>
  <c r="N56" i="89"/>
  <c r="O56" i="89" s="1"/>
  <c r="P56" i="89" s="1"/>
  <c r="J56" i="89"/>
  <c r="K56" i="89" s="1"/>
  <c r="L56" i="89" s="1"/>
  <c r="J142" i="89"/>
  <c r="K142" i="89" s="1"/>
  <c r="L142" i="89" s="1"/>
  <c r="N142" i="89"/>
  <c r="O142" i="89" s="1"/>
  <c r="P142" i="89" s="1"/>
  <c r="R142" i="89"/>
  <c r="S142" i="89" s="1"/>
  <c r="T142" i="89" s="1"/>
  <c r="N44" i="89"/>
  <c r="O44" i="89" s="1"/>
  <c r="P44" i="89" s="1"/>
  <c r="J44" i="89"/>
  <c r="K44" i="89" s="1"/>
  <c r="L44" i="89" s="1"/>
  <c r="R44" i="89"/>
  <c r="S44" i="89" s="1"/>
  <c r="T44" i="89" s="1"/>
  <c r="N57" i="89"/>
  <c r="O57" i="89" s="1"/>
  <c r="P57" i="89" s="1"/>
  <c r="J57" i="89"/>
  <c r="K57" i="89" s="1"/>
  <c r="L57" i="89" s="1"/>
  <c r="R57" i="89"/>
  <c r="S57" i="89" s="1"/>
  <c r="T57" i="89" s="1"/>
  <c r="R67" i="89"/>
  <c r="S67" i="89" s="1"/>
  <c r="T67" i="89" s="1"/>
  <c r="N67" i="89"/>
  <c r="O67" i="89" s="1"/>
  <c r="P67" i="89" s="1"/>
  <c r="J67" i="89"/>
  <c r="K67" i="89" s="1"/>
  <c r="L67" i="89" s="1"/>
  <c r="N82" i="89"/>
  <c r="O82" i="89" s="1"/>
  <c r="P82" i="89" s="1"/>
  <c r="R82" i="89"/>
  <c r="S82" i="89" s="1"/>
  <c r="T82" i="89" s="1"/>
  <c r="J82" i="89"/>
  <c r="K82" i="89" s="1"/>
  <c r="L82" i="89" s="1"/>
  <c r="J58" i="89"/>
  <c r="K58" i="89" s="1"/>
  <c r="L58" i="89" s="1"/>
  <c r="R58" i="89"/>
  <c r="S58" i="89" s="1"/>
  <c r="T58" i="89" s="1"/>
  <c r="N58" i="89"/>
  <c r="O58" i="89" s="1"/>
  <c r="P58" i="89" s="1"/>
  <c r="R59" i="89"/>
  <c r="S59" i="89" s="1"/>
  <c r="T59" i="89" s="1"/>
  <c r="J59" i="89"/>
  <c r="K59" i="89" s="1"/>
  <c r="L59" i="89" s="1"/>
  <c r="N59" i="89"/>
  <c r="O59" i="89" s="1"/>
  <c r="P59" i="89" s="1"/>
  <c r="J60" i="89"/>
  <c r="K60" i="89" s="1"/>
  <c r="L60" i="89" s="1"/>
  <c r="R60" i="89"/>
  <c r="S60" i="89" s="1"/>
  <c r="T60" i="89" s="1"/>
  <c r="N60" i="89"/>
  <c r="O60" i="89" s="1"/>
  <c r="P60" i="89" s="1"/>
  <c r="N46" i="89"/>
  <c r="O46" i="89" s="1"/>
  <c r="P46" i="89" s="1"/>
  <c r="J46" i="89"/>
  <c r="K46" i="89" s="1"/>
  <c r="L46" i="89" s="1"/>
  <c r="R46" i="89"/>
  <c r="S46" i="89" s="1"/>
  <c r="T46" i="89" s="1"/>
  <c r="N61" i="89"/>
  <c r="O61" i="89" s="1"/>
  <c r="P61" i="89" s="1"/>
  <c r="J61" i="89"/>
  <c r="K61" i="89" s="1"/>
  <c r="L61" i="89" s="1"/>
  <c r="R61" i="89"/>
  <c r="S61" i="89" s="1"/>
  <c r="T61" i="89" s="1"/>
  <c r="R71" i="89"/>
  <c r="S71" i="89" s="1"/>
  <c r="T71" i="89" s="1"/>
  <c r="J71" i="89"/>
  <c r="K71" i="89" s="1"/>
  <c r="L71" i="89" s="1"/>
  <c r="N71" i="89"/>
  <c r="O71" i="89" s="1"/>
  <c r="P71" i="89" s="1"/>
  <c r="N74" i="89"/>
  <c r="O74" i="89" s="1"/>
  <c r="P74" i="89" s="1"/>
  <c r="J74" i="89"/>
  <c r="K74" i="89" s="1"/>
  <c r="L74" i="89" s="1"/>
  <c r="R74" i="89"/>
  <c r="S74" i="89" s="1"/>
  <c r="T74" i="89" s="1"/>
  <c r="R80" i="89"/>
  <c r="S80" i="89" s="1"/>
  <c r="T80" i="89" s="1"/>
  <c r="N80" i="89"/>
  <c r="O80" i="89" s="1"/>
  <c r="P80" i="89" s="1"/>
  <c r="J80" i="89"/>
  <c r="K80" i="89" s="1"/>
  <c r="L80" i="89" s="1"/>
  <c r="R62" i="89"/>
  <c r="S62" i="89" s="1"/>
  <c r="T62" i="89" s="1"/>
  <c r="N62" i="89"/>
  <c r="O62" i="89" s="1"/>
  <c r="P62" i="89" s="1"/>
  <c r="J62" i="89"/>
  <c r="K62" i="89" s="1"/>
  <c r="L62" i="89" s="1"/>
  <c r="N65" i="89"/>
  <c r="O65" i="89" s="1"/>
  <c r="P65" i="89" s="1"/>
  <c r="R65" i="89"/>
  <c r="S65" i="89" s="1"/>
  <c r="T65" i="89" s="1"/>
  <c r="J65" i="89"/>
  <c r="K65" i="89" s="1"/>
  <c r="L65" i="89" s="1"/>
  <c r="J76" i="89"/>
  <c r="K76" i="89" s="1"/>
  <c r="L76" i="89" s="1"/>
  <c r="N76" i="89"/>
  <c r="O76" i="89" s="1"/>
  <c r="P76" i="89" s="1"/>
  <c r="R76" i="89"/>
  <c r="S76" i="89" s="1"/>
  <c r="T76" i="89" s="1"/>
  <c r="N77" i="89"/>
  <c r="O77" i="89" s="1"/>
  <c r="P77" i="89" s="1"/>
  <c r="J77" i="89"/>
  <c r="K77" i="89" s="1"/>
  <c r="L77" i="89" s="1"/>
  <c r="R77" i="89"/>
  <c r="S77" i="89" s="1"/>
  <c r="T77" i="89" s="1"/>
  <c r="R78" i="89"/>
  <c r="S78" i="89" s="1"/>
  <c r="T78" i="89" s="1"/>
  <c r="N78" i="89"/>
  <c r="O78" i="89" s="1"/>
  <c r="P78" i="89" s="1"/>
  <c r="J78" i="89"/>
  <c r="K78" i="89" s="1"/>
  <c r="L78" i="89" s="1"/>
  <c r="J115" i="89"/>
  <c r="K115" i="89" s="1"/>
  <c r="L115" i="89" s="1"/>
  <c r="R115" i="89"/>
  <c r="S115" i="89" s="1"/>
  <c r="T115" i="89" s="1"/>
  <c r="N115" i="89"/>
  <c r="O115" i="89" s="1"/>
  <c r="P115" i="89" s="1"/>
  <c r="R126" i="89"/>
  <c r="S126" i="89" s="1"/>
  <c r="T126" i="89" s="1"/>
  <c r="N126" i="89"/>
  <c r="O126" i="89" s="1"/>
  <c r="P126" i="89" s="1"/>
  <c r="J126" i="89"/>
  <c r="K126" i="89" s="1"/>
  <c r="L126" i="89" s="1"/>
  <c r="J154" i="89"/>
  <c r="K154" i="89" s="1"/>
  <c r="L154" i="89" s="1"/>
  <c r="R154" i="89"/>
  <c r="S154" i="89" s="1"/>
  <c r="T154" i="89" s="1"/>
  <c r="N154" i="89"/>
  <c r="O154" i="89" s="1"/>
  <c r="P154" i="89" s="1"/>
  <c r="J66" i="89"/>
  <c r="K66" i="89" s="1"/>
  <c r="L66" i="89" s="1"/>
  <c r="R66" i="89"/>
  <c r="S66" i="89" s="1"/>
  <c r="T66" i="89" s="1"/>
  <c r="N66" i="89"/>
  <c r="O66" i="89" s="1"/>
  <c r="P66" i="89" s="1"/>
  <c r="N114" i="89"/>
  <c r="O114" i="89" s="1"/>
  <c r="P114" i="89" s="1"/>
  <c r="R114" i="89"/>
  <c r="S114" i="89" s="1"/>
  <c r="T114" i="89" s="1"/>
  <c r="J114" i="89"/>
  <c r="K114" i="89" s="1"/>
  <c r="L114" i="89" s="1"/>
  <c r="N102" i="89"/>
  <c r="O102" i="89" s="1"/>
  <c r="P102" i="89" s="1"/>
  <c r="R102" i="89"/>
  <c r="S102" i="89" s="1"/>
  <c r="T102" i="89" s="1"/>
  <c r="J102" i="89"/>
  <c r="K102" i="89" s="1"/>
  <c r="L102" i="89" s="1"/>
  <c r="R113" i="89"/>
  <c r="S113" i="89" s="1"/>
  <c r="T113" i="89" s="1"/>
  <c r="N113" i="89"/>
  <c r="O113" i="89" s="1"/>
  <c r="P113" i="89" s="1"/>
  <c r="J113" i="89"/>
  <c r="K113" i="89" s="1"/>
  <c r="L113" i="89" s="1"/>
  <c r="J125" i="89"/>
  <c r="K125" i="89" s="1"/>
  <c r="L125" i="89" s="1"/>
  <c r="R125" i="89"/>
  <c r="S125" i="89" s="1"/>
  <c r="T125" i="89" s="1"/>
  <c r="N125" i="89"/>
  <c r="O125" i="89" s="1"/>
  <c r="P125" i="89" s="1"/>
  <c r="J136" i="89"/>
  <c r="K136" i="89" s="1"/>
  <c r="L136" i="89" s="1"/>
  <c r="N136" i="89"/>
  <c r="O136" i="89" s="1"/>
  <c r="P136" i="89" s="1"/>
  <c r="R136" i="89"/>
  <c r="S136" i="89" s="1"/>
  <c r="T136" i="89" s="1"/>
  <c r="N101" i="89"/>
  <c r="O101" i="89" s="1"/>
  <c r="P101" i="89" s="1"/>
  <c r="J101" i="89"/>
  <c r="K101" i="89" s="1"/>
  <c r="L101" i="89" s="1"/>
  <c r="R101" i="89"/>
  <c r="S101" i="89" s="1"/>
  <c r="T101" i="89" s="1"/>
  <c r="N130" i="89"/>
  <c r="O130" i="89" s="1"/>
  <c r="P130" i="89" s="1"/>
  <c r="J130" i="89"/>
  <c r="K130" i="89" s="1"/>
  <c r="L130" i="89" s="1"/>
  <c r="R130" i="89"/>
  <c r="S130" i="89" s="1"/>
  <c r="T130" i="89" s="1"/>
  <c r="N124" i="89"/>
  <c r="O124" i="89" s="1"/>
  <c r="P124" i="89" s="1"/>
  <c r="J124" i="89"/>
  <c r="K124" i="89" s="1"/>
  <c r="L124" i="89" s="1"/>
  <c r="R124" i="89"/>
  <c r="S124" i="89" s="1"/>
  <c r="T124" i="89" s="1"/>
  <c r="R68" i="89"/>
  <c r="S68" i="89" s="1"/>
  <c r="T68" i="89" s="1"/>
  <c r="N68" i="89"/>
  <c r="O68" i="89" s="1"/>
  <c r="P68" i="89" s="1"/>
  <c r="J68" i="89"/>
  <c r="K68" i="89" s="1"/>
  <c r="L68" i="89" s="1"/>
  <c r="R100" i="89"/>
  <c r="S100" i="89" s="1"/>
  <c r="T100" i="89" s="1"/>
  <c r="N100" i="89"/>
  <c r="O100" i="89" s="1"/>
  <c r="P100" i="89" s="1"/>
  <c r="J100" i="89"/>
  <c r="K100" i="89" s="1"/>
  <c r="L100" i="89" s="1"/>
  <c r="N123" i="89"/>
  <c r="O123" i="89" s="1"/>
  <c r="P123" i="89" s="1"/>
  <c r="J123" i="89"/>
  <c r="K123" i="89" s="1"/>
  <c r="L123" i="89" s="1"/>
  <c r="R123" i="89"/>
  <c r="S123" i="89" s="1"/>
  <c r="T123" i="89" s="1"/>
  <c r="J133" i="89"/>
  <c r="K133" i="89" s="1"/>
  <c r="L133" i="89" s="1"/>
  <c r="R133" i="89"/>
  <c r="S133" i="89" s="1"/>
  <c r="T133" i="89" s="1"/>
  <c r="N133" i="89"/>
  <c r="O133" i="89" s="1"/>
  <c r="P133" i="89" s="1"/>
  <c r="J147" i="89"/>
  <c r="K147" i="89" s="1"/>
  <c r="L147" i="89" s="1"/>
  <c r="R147" i="89"/>
  <c r="S147" i="89" s="1"/>
  <c r="T147" i="89" s="1"/>
  <c r="N147" i="89"/>
  <c r="O147" i="89" s="1"/>
  <c r="P147" i="89" s="1"/>
  <c r="R152" i="89"/>
  <c r="S152" i="89" s="1"/>
  <c r="T152" i="89" s="1"/>
  <c r="N152" i="89"/>
  <c r="O152" i="89" s="1"/>
  <c r="P152" i="89" s="1"/>
  <c r="J152" i="89"/>
  <c r="K152" i="89" s="1"/>
  <c r="L152" i="89" s="1"/>
  <c r="J155" i="89"/>
  <c r="K155" i="89" s="1"/>
  <c r="L155" i="89" s="1"/>
  <c r="R155" i="89"/>
  <c r="S155" i="89" s="1"/>
  <c r="T155" i="89" s="1"/>
  <c r="N155" i="89"/>
  <c r="O155" i="89" s="1"/>
  <c r="P155" i="89" s="1"/>
  <c r="R122" i="89"/>
  <c r="S122" i="89" s="1"/>
  <c r="T122" i="89" s="1"/>
  <c r="J122" i="89"/>
  <c r="K122" i="89" s="1"/>
  <c r="L122" i="89" s="1"/>
  <c r="N122" i="89"/>
  <c r="O122" i="89" s="1"/>
  <c r="P122" i="89" s="1"/>
  <c r="N98" i="89"/>
  <c r="O98" i="89" s="1"/>
  <c r="P98" i="89" s="1"/>
  <c r="J98" i="89"/>
  <c r="K98" i="89" s="1"/>
  <c r="L98" i="89" s="1"/>
  <c r="R98" i="89"/>
  <c r="S98" i="89" s="1"/>
  <c r="T98" i="89" s="1"/>
  <c r="R110" i="89"/>
  <c r="S110" i="89" s="1"/>
  <c r="T110" i="89" s="1"/>
  <c r="N110" i="89"/>
  <c r="O110" i="89" s="1"/>
  <c r="P110" i="89" s="1"/>
  <c r="J110" i="89"/>
  <c r="K110" i="89" s="1"/>
  <c r="L110" i="89" s="1"/>
  <c r="R121" i="89"/>
  <c r="S121" i="89" s="1"/>
  <c r="T121" i="89" s="1"/>
  <c r="N121" i="89"/>
  <c r="O121" i="89" s="1"/>
  <c r="P121" i="89" s="1"/>
  <c r="J121" i="89"/>
  <c r="K121" i="89" s="1"/>
  <c r="L121" i="89" s="1"/>
  <c r="R129" i="89"/>
  <c r="S129" i="89" s="1"/>
  <c r="T129" i="89" s="1"/>
  <c r="J129" i="89"/>
  <c r="K129" i="89" s="1"/>
  <c r="L129" i="89" s="1"/>
  <c r="N129" i="89"/>
  <c r="O129" i="89" s="1"/>
  <c r="P129" i="89" s="1"/>
  <c r="R145" i="89"/>
  <c r="S145" i="89" s="1"/>
  <c r="T145" i="89" s="1"/>
  <c r="N145" i="89"/>
  <c r="O145" i="89" s="1"/>
  <c r="P145" i="89" s="1"/>
  <c r="J145" i="89"/>
  <c r="K145" i="89" s="1"/>
  <c r="L145" i="89" s="1"/>
  <c r="R172" i="89"/>
  <c r="S172" i="89" s="1"/>
  <c r="T172" i="89" s="1"/>
  <c r="N172" i="89"/>
  <c r="O172" i="89" s="1"/>
  <c r="P172" i="89" s="1"/>
  <c r="J172" i="89"/>
  <c r="K172" i="89" s="1"/>
  <c r="L172" i="89" s="1"/>
  <c r="N97" i="89"/>
  <c r="O97" i="89" s="1"/>
  <c r="P97" i="89" s="1"/>
  <c r="J97" i="89"/>
  <c r="K97" i="89" s="1"/>
  <c r="L97" i="89" s="1"/>
  <c r="R97" i="89"/>
  <c r="S97" i="89" s="1"/>
  <c r="T97" i="89" s="1"/>
  <c r="N109" i="89"/>
  <c r="O109" i="89" s="1"/>
  <c r="P109" i="89" s="1"/>
  <c r="J109" i="89"/>
  <c r="K109" i="89" s="1"/>
  <c r="L109" i="89" s="1"/>
  <c r="R109" i="89"/>
  <c r="S109" i="89" s="1"/>
  <c r="T109" i="89" s="1"/>
  <c r="J150" i="89"/>
  <c r="K150" i="89" s="1"/>
  <c r="L150" i="89" s="1"/>
  <c r="R150" i="89"/>
  <c r="S150" i="89" s="1"/>
  <c r="T150" i="89" s="1"/>
  <c r="N150" i="89"/>
  <c r="O150" i="89" s="1"/>
  <c r="P150" i="89" s="1"/>
  <c r="J108" i="89"/>
  <c r="K108" i="89" s="1"/>
  <c r="L108" i="89" s="1"/>
  <c r="N108" i="89"/>
  <c r="O108" i="89" s="1"/>
  <c r="P108" i="89" s="1"/>
  <c r="R108" i="89"/>
  <c r="S108" i="89" s="1"/>
  <c r="T108" i="89" s="1"/>
  <c r="R132" i="89"/>
  <c r="S132" i="89" s="1"/>
  <c r="T132" i="89" s="1"/>
  <c r="J132" i="89"/>
  <c r="K132" i="89" s="1"/>
  <c r="L132" i="89" s="1"/>
  <c r="N132" i="89"/>
  <c r="O132" i="89" s="1"/>
  <c r="P132" i="89" s="1"/>
  <c r="N153" i="89"/>
  <c r="O153" i="89" s="1"/>
  <c r="P153" i="89" s="1"/>
  <c r="J153" i="89"/>
  <c r="K153" i="89" s="1"/>
  <c r="L153" i="89" s="1"/>
  <c r="R153" i="89"/>
  <c r="S153" i="89" s="1"/>
  <c r="T153" i="89" s="1"/>
  <c r="N107" i="89"/>
  <c r="O107" i="89" s="1"/>
  <c r="P107" i="89" s="1"/>
  <c r="J107" i="89"/>
  <c r="K107" i="89" s="1"/>
  <c r="L107" i="89" s="1"/>
  <c r="R107" i="89"/>
  <c r="S107" i="89" s="1"/>
  <c r="T107" i="89" s="1"/>
  <c r="N140" i="89"/>
  <c r="O140" i="89" s="1"/>
  <c r="P140" i="89" s="1"/>
  <c r="J140" i="89"/>
  <c r="K140" i="89" s="1"/>
  <c r="L140" i="89" s="1"/>
  <c r="R140" i="89"/>
  <c r="S140" i="89" s="1"/>
  <c r="T140" i="89" s="1"/>
  <c r="R148" i="89"/>
  <c r="S148" i="89" s="1"/>
  <c r="T148" i="89" s="1"/>
  <c r="N148" i="89"/>
  <c r="O148" i="89" s="1"/>
  <c r="P148" i="89" s="1"/>
  <c r="J148" i="89"/>
  <c r="K148" i="89" s="1"/>
  <c r="L148" i="89" s="1"/>
  <c r="J72" i="89"/>
  <c r="K72" i="89" s="1"/>
  <c r="L72" i="89" s="1"/>
  <c r="N72" i="89"/>
  <c r="O72" i="89" s="1"/>
  <c r="P72" i="89" s="1"/>
  <c r="R72" i="89"/>
  <c r="S72" i="89" s="1"/>
  <c r="T72" i="89" s="1"/>
  <c r="J93" i="89"/>
  <c r="K93" i="89" s="1"/>
  <c r="L93" i="89" s="1"/>
  <c r="R93" i="89"/>
  <c r="S93" i="89" s="1"/>
  <c r="T93" i="89" s="1"/>
  <c r="N93" i="89"/>
  <c r="O93" i="89" s="1"/>
  <c r="P93" i="89" s="1"/>
  <c r="J94" i="89"/>
  <c r="K94" i="89" s="1"/>
  <c r="L94" i="89" s="1"/>
  <c r="R94" i="89"/>
  <c r="S94" i="89" s="1"/>
  <c r="T94" i="89" s="1"/>
  <c r="N94" i="89"/>
  <c r="O94" i="89" s="1"/>
  <c r="P94" i="89" s="1"/>
  <c r="R106" i="89"/>
  <c r="S106" i="89" s="1"/>
  <c r="T106" i="89" s="1"/>
  <c r="N106" i="89"/>
  <c r="O106" i="89" s="1"/>
  <c r="P106" i="89" s="1"/>
  <c r="J106" i="89"/>
  <c r="K106" i="89" s="1"/>
  <c r="L106" i="89" s="1"/>
  <c r="J118" i="89"/>
  <c r="K118" i="89" s="1"/>
  <c r="L118" i="89" s="1"/>
  <c r="R118" i="89"/>
  <c r="S118" i="89" s="1"/>
  <c r="T118" i="89" s="1"/>
  <c r="N118" i="89"/>
  <c r="O118" i="89" s="1"/>
  <c r="P118" i="89" s="1"/>
  <c r="N137" i="89"/>
  <c r="O137" i="89" s="1"/>
  <c r="P137" i="89" s="1"/>
  <c r="R137" i="89"/>
  <c r="S137" i="89" s="1"/>
  <c r="T137" i="89" s="1"/>
  <c r="J137" i="89"/>
  <c r="K137" i="89" s="1"/>
  <c r="L137" i="89" s="1"/>
  <c r="R88" i="89"/>
  <c r="S88" i="89" s="1"/>
  <c r="T88" i="89" s="1"/>
  <c r="J88" i="89"/>
  <c r="K88" i="89" s="1"/>
  <c r="L88" i="89" s="1"/>
  <c r="N88" i="89"/>
  <c r="O88" i="89" s="1"/>
  <c r="P88" i="89" s="1"/>
  <c r="J89" i="89"/>
  <c r="K89" i="89" s="1"/>
  <c r="L89" i="89" s="1"/>
  <c r="R89" i="89"/>
  <c r="S89" i="89" s="1"/>
  <c r="T89" i="89" s="1"/>
  <c r="N89" i="89"/>
  <c r="O89" i="89" s="1"/>
  <c r="P89" i="89" s="1"/>
  <c r="R90" i="89"/>
  <c r="S90" i="89" s="1"/>
  <c r="T90" i="89" s="1"/>
  <c r="N90" i="89"/>
  <c r="O90" i="89" s="1"/>
  <c r="P90" i="89" s="1"/>
  <c r="J90" i="89"/>
  <c r="K90" i="89" s="1"/>
  <c r="L90" i="89" s="1"/>
  <c r="J91" i="89"/>
  <c r="K91" i="89" s="1"/>
  <c r="L91" i="89" s="1"/>
  <c r="R91" i="89"/>
  <c r="S91" i="89" s="1"/>
  <c r="T91" i="89" s="1"/>
  <c r="N91" i="89"/>
  <c r="O91" i="89" s="1"/>
  <c r="P91" i="89" s="1"/>
  <c r="R92" i="89"/>
  <c r="S92" i="89" s="1"/>
  <c r="T92" i="89" s="1"/>
  <c r="N92" i="89"/>
  <c r="O92" i="89" s="1"/>
  <c r="P92" i="89" s="1"/>
  <c r="J92" i="89"/>
  <c r="K92" i="89" s="1"/>
  <c r="L92" i="89" s="1"/>
  <c r="R105" i="89"/>
  <c r="S105" i="89" s="1"/>
  <c r="T105" i="89" s="1"/>
  <c r="N105" i="89"/>
  <c r="O105" i="89" s="1"/>
  <c r="P105" i="89" s="1"/>
  <c r="J105" i="89"/>
  <c r="K105" i="89" s="1"/>
  <c r="L105" i="89" s="1"/>
  <c r="J117" i="89"/>
  <c r="K117" i="89" s="1"/>
  <c r="L117" i="89" s="1"/>
  <c r="R117" i="89"/>
  <c r="S117" i="89" s="1"/>
  <c r="T117" i="89" s="1"/>
  <c r="N117" i="89"/>
  <c r="O117" i="89" s="1"/>
  <c r="P117" i="89" s="1"/>
  <c r="R85" i="89"/>
  <c r="S85" i="89" s="1"/>
  <c r="T85" i="89" s="1"/>
  <c r="J85" i="89"/>
  <c r="K85" i="89" s="1"/>
  <c r="L85" i="89" s="1"/>
  <c r="N85" i="89"/>
  <c r="O85" i="89" s="1"/>
  <c r="P85" i="89" s="1"/>
  <c r="N86" i="89"/>
  <c r="O86" i="89" s="1"/>
  <c r="P86" i="89" s="1"/>
  <c r="R86" i="89"/>
  <c r="S86" i="89" s="1"/>
  <c r="T86" i="89" s="1"/>
  <c r="J86" i="89"/>
  <c r="K86" i="89" s="1"/>
  <c r="L86" i="89" s="1"/>
  <c r="R134" i="89"/>
  <c r="S134" i="89" s="1"/>
  <c r="T134" i="89" s="1"/>
  <c r="N134" i="89"/>
  <c r="O134" i="89" s="1"/>
  <c r="P134" i="89" s="1"/>
  <c r="J134" i="89"/>
  <c r="K134" i="89" s="1"/>
  <c r="L134" i="89" s="1"/>
  <c r="J144" i="89"/>
  <c r="K144" i="89" s="1"/>
  <c r="L144" i="89" s="1"/>
  <c r="N144" i="89"/>
  <c r="O144" i="89" s="1"/>
  <c r="P144" i="89" s="1"/>
  <c r="R144" i="89"/>
  <c r="S144" i="89" s="1"/>
  <c r="T144" i="89" s="1"/>
  <c r="J146" i="89"/>
  <c r="K146" i="89" s="1"/>
  <c r="L146" i="89" s="1"/>
  <c r="R146" i="89"/>
  <c r="S146" i="89" s="1"/>
  <c r="T146" i="89" s="1"/>
  <c r="N146" i="89"/>
  <c r="O146" i="89" s="1"/>
  <c r="P146" i="89" s="1"/>
  <c r="R157" i="89"/>
  <c r="S157" i="89" s="1"/>
  <c r="T157" i="89" s="1"/>
  <c r="N157" i="89"/>
  <c r="O157" i="89" s="1"/>
  <c r="P157" i="89" s="1"/>
  <c r="J157" i="89"/>
  <c r="K157" i="89" s="1"/>
  <c r="L157" i="89" s="1"/>
  <c r="N141" i="89"/>
  <c r="O141" i="89" s="1"/>
  <c r="P141" i="89" s="1"/>
  <c r="J141" i="89"/>
  <c r="K141" i="89" s="1"/>
  <c r="L141" i="89" s="1"/>
  <c r="R141" i="89"/>
  <c r="S141" i="89" s="1"/>
  <c r="T141" i="89" s="1"/>
  <c r="N180" i="89"/>
  <c r="O180" i="89" s="1"/>
  <c r="P180" i="89" s="1"/>
  <c r="J180" i="89"/>
  <c r="K180" i="89" s="1"/>
  <c r="L180" i="89" s="1"/>
  <c r="R180" i="89"/>
  <c r="S180" i="89" s="1"/>
  <c r="T180" i="89" s="1"/>
  <c r="R149" i="89"/>
  <c r="S149" i="89" s="1"/>
  <c r="T149" i="89" s="1"/>
  <c r="N149" i="89"/>
  <c r="O149" i="89" s="1"/>
  <c r="P149" i="89" s="1"/>
  <c r="J149" i="89"/>
  <c r="K149" i="89" s="1"/>
  <c r="L149" i="89" s="1"/>
  <c r="R188" i="89"/>
  <c r="S188" i="89" s="1"/>
  <c r="T188" i="89" s="1"/>
  <c r="N188" i="89"/>
  <c r="O188" i="89" s="1"/>
  <c r="P188" i="89" s="1"/>
  <c r="J188" i="89"/>
  <c r="K188" i="89" s="1"/>
  <c r="L188" i="89" s="1"/>
  <c r="R196" i="89"/>
  <c r="S196" i="89" s="1"/>
  <c r="T196" i="89" s="1"/>
  <c r="N196" i="89"/>
  <c r="O196" i="89" s="1"/>
  <c r="P196" i="89" s="1"/>
  <c r="J196" i="89"/>
  <c r="K196" i="89" s="1"/>
  <c r="L196" i="89" s="1"/>
  <c r="N79" i="89"/>
  <c r="O79" i="89" s="1"/>
  <c r="P79" i="89" s="1"/>
  <c r="J79" i="89"/>
  <c r="K79" i="89" s="1"/>
  <c r="L79" i="89" s="1"/>
  <c r="R79" i="89"/>
  <c r="S79" i="89" s="1"/>
  <c r="T79" i="89" s="1"/>
  <c r="N87" i="89"/>
  <c r="O87" i="89" s="1"/>
  <c r="P87" i="89" s="1"/>
  <c r="R87" i="89"/>
  <c r="S87" i="89" s="1"/>
  <c r="T87" i="89" s="1"/>
  <c r="J87" i="89"/>
  <c r="K87" i="89" s="1"/>
  <c r="L87" i="89" s="1"/>
  <c r="J95" i="89"/>
  <c r="K95" i="89" s="1"/>
  <c r="L95" i="89" s="1"/>
  <c r="R95" i="89"/>
  <c r="S95" i="89" s="1"/>
  <c r="T95" i="89" s="1"/>
  <c r="N95" i="89"/>
  <c r="O95" i="89" s="1"/>
  <c r="P95" i="89" s="1"/>
  <c r="R103" i="89"/>
  <c r="S103" i="89" s="1"/>
  <c r="T103" i="89" s="1"/>
  <c r="N103" i="89"/>
  <c r="O103" i="89" s="1"/>
  <c r="P103" i="89" s="1"/>
  <c r="J103" i="89"/>
  <c r="K103" i="89" s="1"/>
  <c r="L103" i="89" s="1"/>
  <c r="R111" i="89"/>
  <c r="S111" i="89" s="1"/>
  <c r="T111" i="89" s="1"/>
  <c r="N111" i="89"/>
  <c r="O111" i="89" s="1"/>
  <c r="P111" i="89" s="1"/>
  <c r="J111" i="89"/>
  <c r="K111" i="89" s="1"/>
  <c r="L111" i="89" s="1"/>
  <c r="R119" i="89"/>
  <c r="S119" i="89" s="1"/>
  <c r="T119" i="89" s="1"/>
  <c r="N119" i="89"/>
  <c r="O119" i="89" s="1"/>
  <c r="P119" i="89" s="1"/>
  <c r="J119" i="89"/>
  <c r="K119" i="89" s="1"/>
  <c r="L119" i="89" s="1"/>
  <c r="N127" i="89"/>
  <c r="O127" i="89" s="1"/>
  <c r="P127" i="89" s="1"/>
  <c r="R127" i="89"/>
  <c r="S127" i="89" s="1"/>
  <c r="T127" i="89" s="1"/>
  <c r="J127" i="89"/>
  <c r="K127" i="89" s="1"/>
  <c r="L127" i="89" s="1"/>
  <c r="J139" i="89"/>
  <c r="K139" i="89" s="1"/>
  <c r="L139" i="89" s="1"/>
  <c r="R139" i="89"/>
  <c r="S139" i="89" s="1"/>
  <c r="T139" i="89" s="1"/>
  <c r="N139" i="89"/>
  <c r="O139" i="89" s="1"/>
  <c r="P139" i="89" s="1"/>
  <c r="N96" i="89"/>
  <c r="O96" i="89" s="1"/>
  <c r="P96" i="89" s="1"/>
  <c r="J96" i="89"/>
  <c r="K96" i="89" s="1"/>
  <c r="L96" i="89" s="1"/>
  <c r="R96" i="89"/>
  <c r="S96" i="89" s="1"/>
  <c r="T96" i="89" s="1"/>
  <c r="N104" i="89"/>
  <c r="O104" i="89" s="1"/>
  <c r="P104" i="89" s="1"/>
  <c r="J104" i="89"/>
  <c r="K104" i="89" s="1"/>
  <c r="L104" i="89" s="1"/>
  <c r="R104" i="89"/>
  <c r="S104" i="89" s="1"/>
  <c r="T104" i="89" s="1"/>
  <c r="R112" i="89"/>
  <c r="S112" i="89" s="1"/>
  <c r="T112" i="89" s="1"/>
  <c r="N112" i="89"/>
  <c r="O112" i="89" s="1"/>
  <c r="P112" i="89" s="1"/>
  <c r="J112" i="89"/>
  <c r="K112" i="89" s="1"/>
  <c r="L112" i="89" s="1"/>
  <c r="R120" i="89"/>
  <c r="S120" i="89" s="1"/>
  <c r="T120" i="89" s="1"/>
  <c r="N120" i="89"/>
  <c r="O120" i="89" s="1"/>
  <c r="P120" i="89" s="1"/>
  <c r="J120" i="89"/>
  <c r="K120" i="89" s="1"/>
  <c r="L120" i="89" s="1"/>
  <c r="R128" i="89"/>
  <c r="S128" i="89" s="1"/>
  <c r="T128" i="89" s="1"/>
  <c r="J128" i="89"/>
  <c r="K128" i="89" s="1"/>
  <c r="L128" i="89" s="1"/>
  <c r="N128" i="89"/>
  <c r="O128" i="89" s="1"/>
  <c r="P128" i="89" s="1"/>
  <c r="J138" i="89"/>
  <c r="K138" i="89" s="1"/>
  <c r="L138" i="89" s="1"/>
  <c r="R138" i="89"/>
  <c r="S138" i="89" s="1"/>
  <c r="T138" i="89" s="1"/>
  <c r="N138" i="89"/>
  <c r="O138" i="89" s="1"/>
  <c r="P138" i="89" s="1"/>
  <c r="R158" i="89"/>
  <c r="S158" i="89" s="1"/>
  <c r="T158" i="89" s="1"/>
  <c r="N158" i="89"/>
  <c r="O158" i="89" s="1"/>
  <c r="P158" i="89" s="1"/>
  <c r="J158" i="89"/>
  <c r="K158" i="89" s="1"/>
  <c r="L158" i="89" s="1"/>
  <c r="R156" i="89"/>
  <c r="S156" i="89" s="1"/>
  <c r="T156" i="89" s="1"/>
  <c r="N156" i="89"/>
  <c r="O156" i="89" s="1"/>
  <c r="P156" i="89" s="1"/>
  <c r="J156" i="89"/>
  <c r="K156" i="89" s="1"/>
  <c r="L156" i="89" s="1"/>
  <c r="J204" i="89"/>
  <c r="K204" i="89" s="1"/>
  <c r="L204" i="89" s="1"/>
  <c r="R204" i="89"/>
  <c r="S204" i="89" s="1"/>
  <c r="T204" i="89" s="1"/>
  <c r="N204" i="89"/>
  <c r="O204" i="89" s="1"/>
  <c r="P204" i="89" s="1"/>
  <c r="R164" i="89"/>
  <c r="S164" i="89" s="1"/>
  <c r="T164" i="89" s="1"/>
  <c r="N164" i="89"/>
  <c r="O164" i="89" s="1"/>
  <c r="P164" i="89" s="1"/>
  <c r="J164" i="89"/>
  <c r="K164" i="89" s="1"/>
  <c r="L164" i="89" s="1"/>
  <c r="R135" i="89"/>
  <c r="S135" i="89" s="1"/>
  <c r="T135" i="89" s="1"/>
  <c r="J135" i="89"/>
  <c r="K135" i="89" s="1"/>
  <c r="L135" i="89" s="1"/>
  <c r="N135" i="89"/>
  <c r="O135" i="89" s="1"/>
  <c r="P135" i="89" s="1"/>
  <c r="J165" i="89"/>
  <c r="K165" i="89" s="1"/>
  <c r="L165" i="89" s="1"/>
  <c r="R165" i="89"/>
  <c r="S165" i="89" s="1"/>
  <c r="T165" i="89" s="1"/>
  <c r="N165" i="89"/>
  <c r="O165" i="89" s="1"/>
  <c r="P165" i="89" s="1"/>
  <c r="R173" i="89"/>
  <c r="S173" i="89" s="1"/>
  <c r="T173" i="89" s="1"/>
  <c r="N173" i="89"/>
  <c r="O173" i="89" s="1"/>
  <c r="P173" i="89" s="1"/>
  <c r="J173" i="89"/>
  <c r="K173" i="89" s="1"/>
  <c r="L173" i="89" s="1"/>
  <c r="R181" i="89"/>
  <c r="S181" i="89" s="1"/>
  <c r="T181" i="89" s="1"/>
  <c r="N181" i="89"/>
  <c r="O181" i="89" s="1"/>
  <c r="P181" i="89" s="1"/>
  <c r="J181" i="89"/>
  <c r="K181" i="89" s="1"/>
  <c r="L181" i="89" s="1"/>
  <c r="J189" i="89"/>
  <c r="K189" i="89" s="1"/>
  <c r="L189" i="89" s="1"/>
  <c r="R189" i="89"/>
  <c r="S189" i="89" s="1"/>
  <c r="T189" i="89" s="1"/>
  <c r="N189" i="89"/>
  <c r="O189" i="89" s="1"/>
  <c r="P189" i="89" s="1"/>
  <c r="J197" i="89"/>
  <c r="K197" i="89" s="1"/>
  <c r="L197" i="89" s="1"/>
  <c r="R197" i="89"/>
  <c r="S197" i="89" s="1"/>
  <c r="T197" i="89" s="1"/>
  <c r="N197" i="89"/>
  <c r="O197" i="89" s="1"/>
  <c r="P197" i="89" s="1"/>
  <c r="R205" i="89"/>
  <c r="S205" i="89" s="1"/>
  <c r="T205" i="89" s="1"/>
  <c r="N205" i="89"/>
  <c r="O205" i="89" s="1"/>
  <c r="P205" i="89" s="1"/>
  <c r="J205" i="89"/>
  <c r="K205" i="89" s="1"/>
  <c r="L205" i="89" s="1"/>
  <c r="R166" i="89"/>
  <c r="S166" i="89" s="1"/>
  <c r="T166" i="89" s="1"/>
  <c r="N166" i="89"/>
  <c r="O166" i="89" s="1"/>
  <c r="P166" i="89" s="1"/>
  <c r="J166" i="89"/>
  <c r="K166" i="89" s="1"/>
  <c r="L166" i="89" s="1"/>
  <c r="R174" i="89"/>
  <c r="S174" i="89" s="1"/>
  <c r="T174" i="89" s="1"/>
  <c r="N174" i="89"/>
  <c r="O174" i="89" s="1"/>
  <c r="P174" i="89" s="1"/>
  <c r="J174" i="89"/>
  <c r="K174" i="89" s="1"/>
  <c r="L174" i="89" s="1"/>
  <c r="R182" i="89"/>
  <c r="S182" i="89" s="1"/>
  <c r="T182" i="89" s="1"/>
  <c r="N182" i="89"/>
  <c r="O182" i="89" s="1"/>
  <c r="P182" i="89" s="1"/>
  <c r="J182" i="89"/>
  <c r="K182" i="89" s="1"/>
  <c r="L182" i="89" s="1"/>
  <c r="J190" i="89"/>
  <c r="K190" i="89" s="1"/>
  <c r="L190" i="89" s="1"/>
  <c r="R190" i="89"/>
  <c r="S190" i="89" s="1"/>
  <c r="T190" i="89" s="1"/>
  <c r="N190" i="89"/>
  <c r="O190" i="89" s="1"/>
  <c r="P190" i="89" s="1"/>
  <c r="R198" i="89"/>
  <c r="S198" i="89" s="1"/>
  <c r="T198" i="89" s="1"/>
  <c r="N198" i="89"/>
  <c r="O198" i="89" s="1"/>
  <c r="P198" i="89" s="1"/>
  <c r="J198" i="89"/>
  <c r="K198" i="89" s="1"/>
  <c r="L198" i="89" s="1"/>
  <c r="N206" i="89"/>
  <c r="O206" i="89" s="1"/>
  <c r="P206" i="89" s="1"/>
  <c r="J206" i="89"/>
  <c r="K206" i="89" s="1"/>
  <c r="L206" i="89" s="1"/>
  <c r="R206" i="89"/>
  <c r="S206" i="89" s="1"/>
  <c r="T206" i="89" s="1"/>
  <c r="R143" i="89"/>
  <c r="S143" i="89" s="1"/>
  <c r="T143" i="89" s="1"/>
  <c r="J143" i="89"/>
  <c r="K143" i="89" s="1"/>
  <c r="L143" i="89" s="1"/>
  <c r="N143" i="89"/>
  <c r="O143" i="89" s="1"/>
  <c r="P143" i="89" s="1"/>
  <c r="J151" i="89"/>
  <c r="K151" i="89" s="1"/>
  <c r="L151" i="89" s="1"/>
  <c r="R151" i="89"/>
  <c r="S151" i="89" s="1"/>
  <c r="T151" i="89" s="1"/>
  <c r="N151" i="89"/>
  <c r="O151" i="89" s="1"/>
  <c r="P151" i="89" s="1"/>
  <c r="J159" i="89"/>
  <c r="K159" i="89" s="1"/>
  <c r="L159" i="89" s="1"/>
  <c r="R159" i="89"/>
  <c r="S159" i="89" s="1"/>
  <c r="T159" i="89" s="1"/>
  <c r="N159" i="89"/>
  <c r="O159" i="89" s="1"/>
  <c r="P159" i="89" s="1"/>
  <c r="R167" i="89"/>
  <c r="S167" i="89" s="1"/>
  <c r="T167" i="89" s="1"/>
  <c r="N167" i="89"/>
  <c r="O167" i="89" s="1"/>
  <c r="P167" i="89" s="1"/>
  <c r="J167" i="89"/>
  <c r="K167" i="89" s="1"/>
  <c r="L167" i="89" s="1"/>
  <c r="J175" i="89"/>
  <c r="K175" i="89" s="1"/>
  <c r="L175" i="89" s="1"/>
  <c r="N175" i="89"/>
  <c r="O175" i="89" s="1"/>
  <c r="P175" i="89" s="1"/>
  <c r="R175" i="89"/>
  <c r="S175" i="89" s="1"/>
  <c r="T175" i="89" s="1"/>
  <c r="N183" i="89"/>
  <c r="O183" i="89" s="1"/>
  <c r="P183" i="89" s="1"/>
  <c r="J183" i="89"/>
  <c r="K183" i="89" s="1"/>
  <c r="L183" i="89" s="1"/>
  <c r="R183" i="89"/>
  <c r="S183" i="89" s="1"/>
  <c r="T183" i="89" s="1"/>
  <c r="R191" i="89"/>
  <c r="S191" i="89" s="1"/>
  <c r="T191" i="89" s="1"/>
  <c r="N191" i="89"/>
  <c r="O191" i="89" s="1"/>
  <c r="P191" i="89" s="1"/>
  <c r="J191" i="89"/>
  <c r="K191" i="89" s="1"/>
  <c r="L191" i="89" s="1"/>
  <c r="R199" i="89"/>
  <c r="S199" i="89" s="1"/>
  <c r="T199" i="89" s="1"/>
  <c r="N199" i="89"/>
  <c r="O199" i="89" s="1"/>
  <c r="P199" i="89" s="1"/>
  <c r="J199" i="89"/>
  <c r="K199" i="89" s="1"/>
  <c r="L199" i="89" s="1"/>
  <c r="N160" i="89"/>
  <c r="O160" i="89" s="1"/>
  <c r="P160" i="89" s="1"/>
  <c r="J160" i="89"/>
  <c r="K160" i="89" s="1"/>
  <c r="L160" i="89" s="1"/>
  <c r="R160" i="89"/>
  <c r="S160" i="89" s="1"/>
  <c r="T160" i="89" s="1"/>
  <c r="N168" i="89"/>
  <c r="O168" i="89" s="1"/>
  <c r="P168" i="89" s="1"/>
  <c r="J168" i="89"/>
  <c r="K168" i="89" s="1"/>
  <c r="L168" i="89" s="1"/>
  <c r="R168" i="89"/>
  <c r="S168" i="89" s="1"/>
  <c r="T168" i="89" s="1"/>
  <c r="N176" i="89"/>
  <c r="O176" i="89" s="1"/>
  <c r="P176" i="89" s="1"/>
  <c r="J176" i="89"/>
  <c r="K176" i="89" s="1"/>
  <c r="L176" i="89" s="1"/>
  <c r="R176" i="89"/>
  <c r="S176" i="89" s="1"/>
  <c r="T176" i="89" s="1"/>
  <c r="N184" i="89"/>
  <c r="O184" i="89" s="1"/>
  <c r="P184" i="89" s="1"/>
  <c r="J184" i="89"/>
  <c r="K184" i="89" s="1"/>
  <c r="L184" i="89" s="1"/>
  <c r="R184" i="89"/>
  <c r="S184" i="89" s="1"/>
  <c r="T184" i="89" s="1"/>
  <c r="R192" i="89"/>
  <c r="S192" i="89" s="1"/>
  <c r="T192" i="89" s="1"/>
  <c r="N192" i="89"/>
  <c r="O192" i="89" s="1"/>
  <c r="P192" i="89" s="1"/>
  <c r="J192" i="89"/>
  <c r="K192" i="89" s="1"/>
  <c r="L192" i="89" s="1"/>
  <c r="N200" i="89"/>
  <c r="O200" i="89" s="1"/>
  <c r="P200" i="89" s="1"/>
  <c r="J200" i="89"/>
  <c r="K200" i="89" s="1"/>
  <c r="L200" i="89" s="1"/>
  <c r="R200" i="89"/>
  <c r="S200" i="89" s="1"/>
  <c r="T200" i="89" s="1"/>
  <c r="N161" i="89"/>
  <c r="O161" i="89" s="1"/>
  <c r="P161" i="89" s="1"/>
  <c r="J161" i="89"/>
  <c r="K161" i="89" s="1"/>
  <c r="L161" i="89" s="1"/>
  <c r="R161" i="89"/>
  <c r="S161" i="89" s="1"/>
  <c r="T161" i="89" s="1"/>
  <c r="J169" i="89"/>
  <c r="K169" i="89" s="1"/>
  <c r="L169" i="89" s="1"/>
  <c r="R169" i="89"/>
  <c r="S169" i="89" s="1"/>
  <c r="T169" i="89" s="1"/>
  <c r="N169" i="89"/>
  <c r="O169" i="89" s="1"/>
  <c r="P169" i="89" s="1"/>
  <c r="N177" i="89"/>
  <c r="O177" i="89" s="1"/>
  <c r="P177" i="89" s="1"/>
  <c r="J177" i="89"/>
  <c r="K177" i="89" s="1"/>
  <c r="L177" i="89" s="1"/>
  <c r="R177" i="89"/>
  <c r="S177" i="89" s="1"/>
  <c r="T177" i="89" s="1"/>
  <c r="N185" i="89"/>
  <c r="O185" i="89" s="1"/>
  <c r="P185" i="89" s="1"/>
  <c r="J185" i="89"/>
  <c r="K185" i="89" s="1"/>
  <c r="L185" i="89" s="1"/>
  <c r="R185" i="89"/>
  <c r="S185" i="89" s="1"/>
  <c r="T185" i="89" s="1"/>
  <c r="N193" i="89"/>
  <c r="O193" i="89" s="1"/>
  <c r="P193" i="89" s="1"/>
  <c r="J193" i="89"/>
  <c r="K193" i="89" s="1"/>
  <c r="L193" i="89" s="1"/>
  <c r="R193" i="89"/>
  <c r="S193" i="89" s="1"/>
  <c r="T193" i="89" s="1"/>
  <c r="J201" i="89"/>
  <c r="K201" i="89" s="1"/>
  <c r="L201" i="89" s="1"/>
  <c r="R201" i="89"/>
  <c r="S201" i="89" s="1"/>
  <c r="T201" i="89" s="1"/>
  <c r="N201" i="89"/>
  <c r="O201" i="89" s="1"/>
  <c r="P201" i="89" s="1"/>
  <c r="N162" i="89"/>
  <c r="O162" i="89" s="1"/>
  <c r="P162" i="89" s="1"/>
  <c r="J162" i="89"/>
  <c r="K162" i="89" s="1"/>
  <c r="L162" i="89" s="1"/>
  <c r="R162" i="89"/>
  <c r="S162" i="89" s="1"/>
  <c r="T162" i="89" s="1"/>
  <c r="J170" i="89"/>
  <c r="K170" i="89" s="1"/>
  <c r="L170" i="89" s="1"/>
  <c r="R170" i="89"/>
  <c r="S170" i="89" s="1"/>
  <c r="T170" i="89" s="1"/>
  <c r="N170" i="89"/>
  <c r="O170" i="89" s="1"/>
  <c r="P170" i="89" s="1"/>
  <c r="N178" i="89"/>
  <c r="O178" i="89" s="1"/>
  <c r="P178" i="89" s="1"/>
  <c r="R178" i="89"/>
  <c r="S178" i="89" s="1"/>
  <c r="T178" i="89" s="1"/>
  <c r="J178" i="89"/>
  <c r="K178" i="89" s="1"/>
  <c r="L178" i="89" s="1"/>
  <c r="R186" i="89"/>
  <c r="S186" i="89" s="1"/>
  <c r="T186" i="89" s="1"/>
  <c r="N186" i="89"/>
  <c r="O186" i="89" s="1"/>
  <c r="P186" i="89" s="1"/>
  <c r="J186" i="89"/>
  <c r="K186" i="89" s="1"/>
  <c r="L186" i="89" s="1"/>
  <c r="J194" i="89"/>
  <c r="K194" i="89" s="1"/>
  <c r="L194" i="89" s="1"/>
  <c r="R194" i="89"/>
  <c r="S194" i="89" s="1"/>
  <c r="T194" i="89" s="1"/>
  <c r="N194" i="89"/>
  <c r="O194" i="89" s="1"/>
  <c r="P194" i="89" s="1"/>
  <c r="J202" i="89"/>
  <c r="K202" i="89" s="1"/>
  <c r="L202" i="89" s="1"/>
  <c r="R202" i="89"/>
  <c r="S202" i="89" s="1"/>
  <c r="T202" i="89" s="1"/>
  <c r="N202" i="89"/>
  <c r="O202" i="89" s="1"/>
  <c r="P202" i="89" s="1"/>
  <c r="J163" i="89"/>
  <c r="K163" i="89" s="1"/>
  <c r="L163" i="89" s="1"/>
  <c r="R163" i="89"/>
  <c r="S163" i="89" s="1"/>
  <c r="T163" i="89" s="1"/>
  <c r="N163" i="89"/>
  <c r="O163" i="89" s="1"/>
  <c r="P163" i="89" s="1"/>
  <c r="N171" i="89"/>
  <c r="O171" i="89" s="1"/>
  <c r="P171" i="89" s="1"/>
  <c r="R171" i="89"/>
  <c r="S171" i="89" s="1"/>
  <c r="T171" i="89" s="1"/>
  <c r="J171" i="89"/>
  <c r="K171" i="89" s="1"/>
  <c r="L171" i="89" s="1"/>
  <c r="N179" i="89"/>
  <c r="O179" i="89" s="1"/>
  <c r="P179" i="89" s="1"/>
  <c r="J179" i="89"/>
  <c r="K179" i="89" s="1"/>
  <c r="L179" i="89" s="1"/>
  <c r="R179" i="89"/>
  <c r="S179" i="89" s="1"/>
  <c r="T179" i="89" s="1"/>
  <c r="J187" i="89"/>
  <c r="K187" i="89" s="1"/>
  <c r="L187" i="89" s="1"/>
  <c r="R187" i="89"/>
  <c r="S187" i="89" s="1"/>
  <c r="T187" i="89" s="1"/>
  <c r="N187" i="89"/>
  <c r="O187" i="89" s="1"/>
  <c r="P187" i="89" s="1"/>
  <c r="J195" i="89"/>
  <c r="K195" i="89" s="1"/>
  <c r="L195" i="89" s="1"/>
  <c r="R195" i="89"/>
  <c r="S195" i="89" s="1"/>
  <c r="T195" i="89" s="1"/>
  <c r="N195" i="89"/>
  <c r="O195" i="89" s="1"/>
  <c r="P195" i="89" s="1"/>
  <c r="R203" i="89"/>
  <c r="S203" i="89" s="1"/>
  <c r="T203" i="89" s="1"/>
  <c r="N203" i="89"/>
  <c r="O203" i="89" s="1"/>
  <c r="P203" i="89" s="1"/>
  <c r="J203" i="89"/>
  <c r="K203" i="89" s="1"/>
  <c r="L203" i="89" s="1"/>
  <c r="J12" i="76"/>
  <c r="R12" i="76"/>
  <c r="N12" i="76"/>
  <c r="J156" i="76"/>
  <c r="R156" i="76"/>
  <c r="N156" i="76"/>
  <c r="R29" i="76"/>
  <c r="N29" i="76"/>
  <c r="J29" i="76"/>
  <c r="R61" i="76"/>
  <c r="N61" i="76"/>
  <c r="J61" i="76"/>
  <c r="R93" i="76"/>
  <c r="N93" i="76"/>
  <c r="J93" i="76"/>
  <c r="R125" i="76"/>
  <c r="N125" i="76"/>
  <c r="J125" i="76"/>
  <c r="R157" i="76"/>
  <c r="N157" i="76"/>
  <c r="J157" i="76"/>
  <c r="R189" i="76"/>
  <c r="N189" i="76"/>
  <c r="J189" i="76"/>
  <c r="R30" i="76"/>
  <c r="N30" i="76"/>
  <c r="J30" i="76"/>
  <c r="N62" i="76"/>
  <c r="J62" i="76"/>
  <c r="R62" i="76"/>
  <c r="N94" i="76"/>
  <c r="J94" i="76"/>
  <c r="R94" i="76"/>
  <c r="N158" i="76"/>
  <c r="J158" i="76"/>
  <c r="R158" i="76"/>
  <c r="N190" i="76"/>
  <c r="J190" i="76"/>
  <c r="R190" i="76"/>
  <c r="J79" i="76"/>
  <c r="R79" i="76"/>
  <c r="N79" i="76"/>
  <c r="J143" i="76"/>
  <c r="R143" i="76"/>
  <c r="N143" i="76"/>
  <c r="J160" i="76"/>
  <c r="R160" i="76"/>
  <c r="N160" i="76"/>
  <c r="J145" i="76"/>
  <c r="R145" i="76"/>
  <c r="N145" i="76"/>
  <c r="R205" i="76"/>
  <c r="J205" i="76"/>
  <c r="N205" i="76"/>
  <c r="R48" i="76"/>
  <c r="N48" i="76"/>
  <c r="J48" i="76"/>
  <c r="R46" i="76"/>
  <c r="N46" i="76"/>
  <c r="J46" i="76"/>
  <c r="R80" i="76"/>
  <c r="N80" i="76"/>
  <c r="J80" i="76"/>
  <c r="R193" i="76"/>
  <c r="N193" i="76"/>
  <c r="J193" i="76"/>
  <c r="R15" i="76"/>
  <c r="N15" i="76"/>
  <c r="J15" i="76"/>
  <c r="R159" i="76"/>
  <c r="N159" i="76"/>
  <c r="J159" i="76"/>
  <c r="R97" i="76"/>
  <c r="N97" i="76"/>
  <c r="J97" i="76"/>
  <c r="N16" i="76"/>
  <c r="J16" i="76"/>
  <c r="R16" i="76"/>
  <c r="N32" i="76"/>
  <c r="J32" i="76"/>
  <c r="R32" i="76"/>
  <c r="N112" i="76"/>
  <c r="J112" i="76"/>
  <c r="R112" i="76"/>
  <c r="N130" i="76"/>
  <c r="J130" i="76"/>
  <c r="R130" i="76"/>
  <c r="J17" i="76"/>
  <c r="R17" i="76"/>
  <c r="N17" i="76"/>
  <c r="J33" i="76"/>
  <c r="R33" i="76"/>
  <c r="N33" i="76"/>
  <c r="J49" i="76"/>
  <c r="R49" i="76"/>
  <c r="N49" i="76"/>
  <c r="J65" i="76"/>
  <c r="R65" i="76"/>
  <c r="N65" i="76"/>
  <c r="R129" i="76"/>
  <c r="N129" i="76"/>
  <c r="J129" i="76"/>
  <c r="R18" i="76"/>
  <c r="N18" i="76"/>
  <c r="J18" i="76"/>
  <c r="R34" i="76"/>
  <c r="N34" i="76"/>
  <c r="J34" i="76"/>
  <c r="R50" i="76"/>
  <c r="N50" i="76"/>
  <c r="J50" i="76"/>
  <c r="R66" i="76"/>
  <c r="N66" i="76"/>
  <c r="J66" i="76"/>
  <c r="R82" i="76"/>
  <c r="N82" i="76"/>
  <c r="J82" i="76"/>
  <c r="R98" i="76"/>
  <c r="N98" i="76"/>
  <c r="J98" i="76"/>
  <c r="R178" i="76"/>
  <c r="N178" i="76"/>
  <c r="J178" i="76"/>
  <c r="R19" i="76"/>
  <c r="N19" i="76"/>
  <c r="J19" i="76"/>
  <c r="N35" i="76"/>
  <c r="J35" i="76"/>
  <c r="R35" i="76"/>
  <c r="N51" i="76"/>
  <c r="J51" i="76"/>
  <c r="R51" i="76"/>
  <c r="J67" i="76"/>
  <c r="R67" i="76"/>
  <c r="N67" i="76"/>
  <c r="J83" i="76"/>
  <c r="R83" i="76"/>
  <c r="N83" i="76"/>
  <c r="J99" i="76"/>
  <c r="R99" i="76"/>
  <c r="N99" i="76"/>
  <c r="J115" i="76"/>
  <c r="R115" i="76"/>
  <c r="N115" i="76"/>
  <c r="J131" i="76"/>
  <c r="R131" i="76"/>
  <c r="N131" i="76"/>
  <c r="R147" i="76"/>
  <c r="N147" i="76"/>
  <c r="J147" i="76"/>
  <c r="R163" i="76"/>
  <c r="N163" i="76"/>
  <c r="J163" i="76"/>
  <c r="R179" i="76"/>
  <c r="N179" i="76"/>
  <c r="J179" i="76"/>
  <c r="R195" i="76"/>
  <c r="N195" i="76"/>
  <c r="J195" i="76"/>
  <c r="R20" i="76"/>
  <c r="N20" i="76"/>
  <c r="J20" i="76"/>
  <c r="R52" i="76"/>
  <c r="N52" i="76"/>
  <c r="J52" i="76"/>
  <c r="R68" i="76"/>
  <c r="N68" i="76"/>
  <c r="J68" i="76"/>
  <c r="R84" i="76"/>
  <c r="N84" i="76"/>
  <c r="J84" i="76"/>
  <c r="R100" i="76"/>
  <c r="N100" i="76"/>
  <c r="J100" i="76"/>
  <c r="N116" i="76"/>
  <c r="J116" i="76"/>
  <c r="R116" i="76"/>
  <c r="N132" i="76"/>
  <c r="J132" i="76"/>
  <c r="R132" i="76"/>
  <c r="N164" i="76"/>
  <c r="J164" i="76"/>
  <c r="R164" i="76"/>
  <c r="J180" i="76"/>
  <c r="R180" i="76"/>
  <c r="N180" i="76"/>
  <c r="J24" i="76"/>
  <c r="R24" i="76"/>
  <c r="N24" i="76"/>
  <c r="J104" i="76"/>
  <c r="R104" i="76"/>
  <c r="N104" i="76"/>
  <c r="J168" i="76"/>
  <c r="R168" i="76"/>
  <c r="N168" i="76"/>
  <c r="R41" i="76"/>
  <c r="N41" i="76"/>
  <c r="J41" i="76"/>
  <c r="R169" i="76"/>
  <c r="N169" i="76"/>
  <c r="J169" i="76"/>
  <c r="R174" i="76"/>
  <c r="N174" i="76"/>
  <c r="J174" i="76"/>
  <c r="R63" i="76"/>
  <c r="N63" i="76"/>
  <c r="J63" i="76"/>
  <c r="R113" i="76"/>
  <c r="N113" i="76"/>
  <c r="J113" i="76"/>
  <c r="R36" i="76"/>
  <c r="N36" i="76"/>
  <c r="J36" i="76"/>
  <c r="R148" i="76"/>
  <c r="N148" i="76"/>
  <c r="J148" i="76"/>
  <c r="R196" i="76"/>
  <c r="N196" i="76"/>
  <c r="J196" i="76"/>
  <c r="N56" i="76"/>
  <c r="J56" i="76"/>
  <c r="R56" i="76"/>
  <c r="N136" i="76"/>
  <c r="J136" i="76"/>
  <c r="R136" i="76"/>
  <c r="N200" i="76"/>
  <c r="J200" i="76"/>
  <c r="R200" i="76"/>
  <c r="J57" i="76"/>
  <c r="R57" i="76"/>
  <c r="N57" i="76"/>
  <c r="J73" i="76"/>
  <c r="R73" i="76"/>
  <c r="N73" i="76"/>
  <c r="R121" i="76"/>
  <c r="J121" i="76"/>
  <c r="N121" i="76"/>
  <c r="J185" i="76"/>
  <c r="R185" i="76"/>
  <c r="N185" i="76"/>
  <c r="J110" i="76"/>
  <c r="R110" i="76"/>
  <c r="N110" i="76"/>
  <c r="J47" i="76"/>
  <c r="R47" i="76"/>
  <c r="N47" i="76"/>
  <c r="R191" i="76"/>
  <c r="N191" i="76"/>
  <c r="J191" i="76"/>
  <c r="R81" i="76"/>
  <c r="N81" i="76"/>
  <c r="J81" i="76"/>
  <c r="R21" i="76"/>
  <c r="N21" i="76"/>
  <c r="J21" i="76"/>
  <c r="R37" i="76"/>
  <c r="N37" i="76"/>
  <c r="J37" i="76"/>
  <c r="R53" i="76"/>
  <c r="N53" i="76"/>
  <c r="J53" i="76"/>
  <c r="R69" i="76"/>
  <c r="N69" i="76"/>
  <c r="J69" i="76"/>
  <c r="R85" i="76"/>
  <c r="N85" i="76"/>
  <c r="J85" i="76"/>
  <c r="R101" i="76"/>
  <c r="N101" i="76"/>
  <c r="J101" i="76"/>
  <c r="R117" i="76"/>
  <c r="N117" i="76"/>
  <c r="J117" i="76"/>
  <c r="N133" i="76"/>
  <c r="J133" i="76"/>
  <c r="R133" i="76"/>
  <c r="J149" i="76"/>
  <c r="N149" i="76"/>
  <c r="R149" i="76"/>
  <c r="J165" i="76"/>
  <c r="R165" i="76"/>
  <c r="N165" i="76"/>
  <c r="R181" i="76"/>
  <c r="J181" i="76"/>
  <c r="N181" i="76"/>
  <c r="J197" i="76"/>
  <c r="R197" i="76"/>
  <c r="N197" i="76"/>
  <c r="J22" i="76"/>
  <c r="R22" i="76"/>
  <c r="N22" i="76"/>
  <c r="J38" i="76"/>
  <c r="R38" i="76"/>
  <c r="N38" i="76"/>
  <c r="R54" i="76"/>
  <c r="N54" i="76"/>
  <c r="J54" i="76"/>
  <c r="R70" i="76"/>
  <c r="N70" i="76"/>
  <c r="J70" i="76"/>
  <c r="R86" i="76"/>
  <c r="N86" i="76"/>
  <c r="J86" i="76"/>
  <c r="R102" i="76"/>
  <c r="N102" i="76"/>
  <c r="J102" i="76"/>
  <c r="R118" i="76"/>
  <c r="N118" i="76"/>
  <c r="J118" i="76"/>
  <c r="N134" i="76"/>
  <c r="R134" i="76"/>
  <c r="J134" i="76"/>
  <c r="N150" i="76"/>
  <c r="R150" i="76"/>
  <c r="J150" i="76"/>
  <c r="N166" i="76"/>
  <c r="R166" i="76"/>
  <c r="J166" i="76"/>
  <c r="N182" i="76"/>
  <c r="R182" i="76"/>
  <c r="J182" i="76"/>
  <c r="N198" i="76"/>
  <c r="R198" i="76"/>
  <c r="J198" i="76"/>
  <c r="R23" i="76"/>
  <c r="J23" i="76"/>
  <c r="N23" i="76"/>
  <c r="J39" i="76"/>
  <c r="R39" i="76"/>
  <c r="N39" i="76"/>
  <c r="R55" i="76"/>
  <c r="J55" i="76"/>
  <c r="N55" i="76"/>
  <c r="J71" i="76"/>
  <c r="N71" i="76"/>
  <c r="R71" i="76"/>
  <c r="J87" i="76"/>
  <c r="N87" i="76"/>
  <c r="R87" i="76"/>
  <c r="N103" i="76"/>
  <c r="R103" i="76"/>
  <c r="J103" i="76"/>
  <c r="N119" i="76"/>
  <c r="R119" i="76"/>
  <c r="J119" i="76"/>
  <c r="N135" i="76"/>
  <c r="R135" i="76"/>
  <c r="J135" i="76"/>
  <c r="N151" i="76"/>
  <c r="R151" i="76"/>
  <c r="J151" i="76"/>
  <c r="N167" i="76"/>
  <c r="R167" i="76"/>
  <c r="J167" i="76"/>
  <c r="R183" i="76"/>
  <c r="N183" i="76"/>
  <c r="J183" i="76"/>
  <c r="N199" i="76"/>
  <c r="R199" i="76"/>
  <c r="J199" i="76"/>
  <c r="R40" i="76"/>
  <c r="N40" i="76"/>
  <c r="J40" i="76"/>
  <c r="R72" i="76"/>
  <c r="N72" i="76"/>
  <c r="J72" i="76"/>
  <c r="N88" i="76"/>
  <c r="R88" i="76"/>
  <c r="J88" i="76"/>
  <c r="N120" i="76"/>
  <c r="R120" i="76"/>
  <c r="J120" i="76"/>
  <c r="N152" i="76"/>
  <c r="R152" i="76"/>
  <c r="J152" i="76"/>
  <c r="J184" i="76"/>
  <c r="R184" i="76"/>
  <c r="N184" i="76"/>
  <c r="R25" i="76"/>
  <c r="J25" i="76"/>
  <c r="N25" i="76"/>
  <c r="J153" i="76"/>
  <c r="R153" i="76"/>
  <c r="N153" i="76"/>
  <c r="J126" i="76"/>
  <c r="R126" i="76"/>
  <c r="N126" i="76"/>
  <c r="R31" i="76"/>
  <c r="N31" i="76"/>
  <c r="J31" i="76"/>
  <c r="N192" i="76"/>
  <c r="J192" i="76"/>
  <c r="R192" i="76"/>
  <c r="N177" i="76"/>
  <c r="J177" i="76"/>
  <c r="R177" i="76"/>
  <c r="N105" i="76"/>
  <c r="J105" i="76"/>
  <c r="R105" i="76"/>
  <c r="N96" i="76"/>
  <c r="J96" i="76"/>
  <c r="R96" i="76"/>
  <c r="R194" i="76"/>
  <c r="N194" i="76"/>
  <c r="J194" i="76"/>
  <c r="N201" i="76"/>
  <c r="J201" i="76"/>
  <c r="R201" i="76"/>
  <c r="R127" i="76"/>
  <c r="N127" i="76"/>
  <c r="J127" i="76"/>
  <c r="R128" i="76"/>
  <c r="N128" i="76"/>
  <c r="J128" i="76"/>
  <c r="N146" i="76"/>
  <c r="J146" i="76"/>
  <c r="R146" i="76"/>
  <c r="N137" i="76"/>
  <c r="J137" i="76"/>
  <c r="R137" i="76"/>
  <c r="J111" i="76"/>
  <c r="N111" i="76"/>
  <c r="R111" i="76"/>
  <c r="R144" i="76"/>
  <c r="J144" i="76"/>
  <c r="N144" i="76"/>
  <c r="R162" i="76"/>
  <c r="J162" i="76"/>
  <c r="N162" i="76"/>
  <c r="J89" i="76"/>
  <c r="R89" i="76"/>
  <c r="N89" i="76"/>
  <c r="J64" i="76"/>
  <c r="R64" i="76"/>
  <c r="N64" i="76"/>
  <c r="R114" i="76"/>
  <c r="J114" i="76"/>
  <c r="N114" i="76"/>
  <c r="R26" i="76"/>
  <c r="N26" i="76"/>
  <c r="J26" i="76"/>
  <c r="R42" i="76"/>
  <c r="N42" i="76"/>
  <c r="J42" i="76"/>
  <c r="R58" i="76"/>
  <c r="N58" i="76"/>
  <c r="J58" i="76"/>
  <c r="R74" i="76"/>
  <c r="N74" i="76"/>
  <c r="J74" i="76"/>
  <c r="R90" i="76"/>
  <c r="N90" i="76"/>
  <c r="J90" i="76"/>
  <c r="R106" i="76"/>
  <c r="N106" i="76"/>
  <c r="J106" i="76"/>
  <c r="R122" i="76"/>
  <c r="N122" i="76"/>
  <c r="J122" i="76"/>
  <c r="R138" i="76"/>
  <c r="N138" i="76"/>
  <c r="J138" i="76"/>
  <c r="N154" i="76"/>
  <c r="J154" i="76"/>
  <c r="R154" i="76"/>
  <c r="N170" i="76"/>
  <c r="J170" i="76"/>
  <c r="R170" i="76"/>
  <c r="J186" i="76"/>
  <c r="N186" i="76"/>
  <c r="R186" i="76"/>
  <c r="R202" i="76"/>
  <c r="J202" i="76"/>
  <c r="N202" i="76"/>
  <c r="R27" i="76"/>
  <c r="J27" i="76"/>
  <c r="N27" i="76"/>
  <c r="J43" i="76"/>
  <c r="R43" i="76"/>
  <c r="N43" i="76"/>
  <c r="J59" i="76"/>
  <c r="R59" i="76"/>
  <c r="N59" i="76"/>
  <c r="R75" i="76"/>
  <c r="N75" i="76"/>
  <c r="J75" i="76"/>
  <c r="R91" i="76"/>
  <c r="N91" i="76"/>
  <c r="J91" i="76"/>
  <c r="R107" i="76"/>
  <c r="N107" i="76"/>
  <c r="J107" i="76"/>
  <c r="R123" i="76"/>
  <c r="N123" i="76"/>
  <c r="J123" i="76"/>
  <c r="R139" i="76"/>
  <c r="N139" i="76"/>
  <c r="J139" i="76"/>
  <c r="R155" i="76"/>
  <c r="N155" i="76"/>
  <c r="J155" i="76"/>
  <c r="N171" i="76"/>
  <c r="R171" i="76"/>
  <c r="J171" i="76"/>
  <c r="R187" i="76"/>
  <c r="N187" i="76"/>
  <c r="J187" i="76"/>
  <c r="R203" i="76"/>
  <c r="N203" i="76"/>
  <c r="J203" i="76"/>
  <c r="N28" i="76"/>
  <c r="R28" i="76"/>
  <c r="J28" i="76"/>
  <c r="N44" i="76"/>
  <c r="R44" i="76"/>
  <c r="J44" i="76"/>
  <c r="R60" i="76"/>
  <c r="J60" i="76"/>
  <c r="N60" i="76"/>
  <c r="R76" i="76"/>
  <c r="J76" i="76"/>
  <c r="N76" i="76"/>
  <c r="R92" i="76"/>
  <c r="J92" i="76"/>
  <c r="N92" i="76"/>
  <c r="R108" i="76"/>
  <c r="J108" i="76"/>
  <c r="N108" i="76"/>
  <c r="R124" i="76"/>
  <c r="J124" i="76"/>
  <c r="N124" i="76"/>
  <c r="N140" i="76"/>
  <c r="R140" i="76"/>
  <c r="J140" i="76"/>
  <c r="N172" i="76"/>
  <c r="R172" i="76"/>
  <c r="J172" i="76"/>
  <c r="N188" i="76"/>
  <c r="R188" i="76"/>
  <c r="J188" i="76"/>
  <c r="N204" i="76"/>
  <c r="R204" i="76"/>
  <c r="J204" i="76"/>
  <c r="N13" i="76"/>
  <c r="R13" i="76"/>
  <c r="J13" i="76"/>
  <c r="R45" i="76"/>
  <c r="N45" i="76"/>
  <c r="J45" i="76"/>
  <c r="N77" i="76"/>
  <c r="J77" i="76"/>
  <c r="R77" i="76"/>
  <c r="R109" i="76"/>
  <c r="N109" i="76"/>
  <c r="J109" i="76"/>
  <c r="R141" i="76"/>
  <c r="N141" i="76"/>
  <c r="J141" i="76"/>
  <c r="N173" i="76"/>
  <c r="J173" i="76"/>
  <c r="R173" i="76"/>
  <c r="N14" i="76"/>
  <c r="J14" i="76"/>
  <c r="R14" i="76"/>
  <c r="J78" i="76"/>
  <c r="R78" i="76"/>
  <c r="N78" i="76"/>
  <c r="R142" i="76"/>
  <c r="J142" i="76"/>
  <c r="N142" i="76"/>
  <c r="R206" i="76"/>
  <c r="J206" i="76"/>
  <c r="N206" i="76"/>
  <c r="J95" i="76"/>
  <c r="R95" i="76"/>
  <c r="N95" i="76"/>
  <c r="J175" i="76"/>
  <c r="R175" i="76"/>
  <c r="N175" i="76"/>
  <c r="R176" i="76"/>
  <c r="J176" i="76"/>
  <c r="N176" i="76"/>
  <c r="R161" i="76"/>
  <c r="N161" i="76"/>
  <c r="J161" i="76"/>
  <c r="J11" i="76"/>
  <c r="N11" i="76"/>
  <c r="R11" i="76"/>
  <c r="L9" i="90"/>
  <c r="P9" i="90"/>
  <c r="T9" i="90"/>
  <c r="Q64" i="71"/>
  <c r="S64" i="71" s="1"/>
  <c r="Q10" i="76"/>
  <c r="Q32" i="71"/>
  <c r="R32" i="71" s="1"/>
  <c r="M10" i="76"/>
  <c r="Q34" i="71"/>
  <c r="S34" i="71" s="1"/>
  <c r="M10" i="90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P7" i="89"/>
  <c r="T7" i="89"/>
  <c r="L7" i="89"/>
  <c r="R64" i="71" l="1"/>
  <c r="T9" i="89"/>
  <c r="R34" i="71"/>
  <c r="P9" i="89"/>
  <c r="L9" i="89"/>
  <c r="S32" i="71"/>
  <c r="V25" i="71"/>
  <c r="V22" i="71"/>
  <c r="R69" i="71"/>
  <c r="S69" i="71"/>
  <c r="Q72" i="71"/>
  <c r="V23" i="71"/>
  <c r="V81" i="71"/>
  <c r="R33" i="71"/>
  <c r="S33" i="71"/>
  <c r="R65" i="71"/>
  <c r="S65" i="71"/>
  <c r="Y11" i="71"/>
  <c r="AA11" i="71" s="1"/>
  <c r="Q40" i="71"/>
  <c r="S40" i="71" l="1"/>
  <c r="W40" i="71" s="1"/>
  <c r="R40" i="71"/>
  <c r="R72" i="71"/>
  <c r="S72" i="71"/>
  <c r="W72" i="71" s="1"/>
  <c r="B25" i="6" l="1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O197" i="76" l="1"/>
  <c r="P197" i="76" s="1"/>
  <c r="O198" i="76"/>
  <c r="P198" i="76" s="1"/>
  <c r="O199" i="76"/>
  <c r="P199" i="76" s="1"/>
  <c r="O200" i="76"/>
  <c r="P200" i="76" s="1"/>
  <c r="O201" i="76"/>
  <c r="P201" i="76" s="1"/>
  <c r="O202" i="76"/>
  <c r="P202" i="76" s="1"/>
  <c r="O203" i="76"/>
  <c r="P203" i="76" s="1"/>
  <c r="O204" i="76"/>
  <c r="P204" i="76" s="1"/>
  <c r="O205" i="76"/>
  <c r="P205" i="76" s="1"/>
  <c r="O206" i="76"/>
  <c r="P206" i="76" s="1"/>
  <c r="O112" i="76"/>
  <c r="P112" i="76" s="1"/>
  <c r="O116" i="76"/>
  <c r="P116" i="76" s="1"/>
  <c r="O120" i="76"/>
  <c r="P120" i="76" s="1"/>
  <c r="O124" i="76"/>
  <c r="P124" i="76" s="1"/>
  <c r="O128" i="76"/>
  <c r="P128" i="76" s="1"/>
  <c r="O132" i="76"/>
  <c r="P132" i="76" s="1"/>
  <c r="O136" i="76"/>
  <c r="P136" i="76" s="1"/>
  <c r="O140" i="76"/>
  <c r="P140" i="76" s="1"/>
  <c r="O144" i="76"/>
  <c r="P144" i="76" s="1"/>
  <c r="O148" i="76"/>
  <c r="P148" i="76" s="1"/>
  <c r="O152" i="76"/>
  <c r="P152" i="76" s="1"/>
  <c r="O156" i="76"/>
  <c r="P156" i="76" s="1"/>
  <c r="O160" i="76"/>
  <c r="P160" i="76" s="1"/>
  <c r="O164" i="76"/>
  <c r="P164" i="76" s="1"/>
  <c r="O168" i="76"/>
  <c r="P168" i="76" s="1"/>
  <c r="O115" i="76"/>
  <c r="P115" i="76" s="1"/>
  <c r="O119" i="76"/>
  <c r="P119" i="76" s="1"/>
  <c r="O123" i="76"/>
  <c r="P123" i="76" s="1"/>
  <c r="O127" i="76"/>
  <c r="P127" i="76" s="1"/>
  <c r="O131" i="76"/>
  <c r="P131" i="76" s="1"/>
  <c r="O135" i="76"/>
  <c r="P135" i="76" s="1"/>
  <c r="O139" i="76"/>
  <c r="P139" i="76" s="1"/>
  <c r="O143" i="76"/>
  <c r="P143" i="76" s="1"/>
  <c r="O147" i="76"/>
  <c r="P147" i="76" s="1"/>
  <c r="O151" i="76"/>
  <c r="P151" i="76" s="1"/>
  <c r="O155" i="76"/>
  <c r="P155" i="76" s="1"/>
  <c r="O159" i="76"/>
  <c r="P159" i="76" s="1"/>
  <c r="O163" i="76"/>
  <c r="P163" i="76" s="1"/>
  <c r="O167" i="76"/>
  <c r="P167" i="76" s="1"/>
  <c r="O171" i="76"/>
  <c r="P171" i="76" s="1"/>
  <c r="O175" i="76"/>
  <c r="P175" i="76" s="1"/>
  <c r="O179" i="76"/>
  <c r="P179" i="76" s="1"/>
  <c r="O183" i="76"/>
  <c r="P183" i="76" s="1"/>
  <c r="O187" i="76"/>
  <c r="P187" i="76" s="1"/>
  <c r="O191" i="76"/>
  <c r="P191" i="76" s="1"/>
  <c r="O195" i="76"/>
  <c r="P195" i="76" s="1"/>
  <c r="O118" i="76"/>
  <c r="P118" i="76" s="1"/>
  <c r="O126" i="76"/>
  <c r="P126" i="76" s="1"/>
  <c r="O134" i="76"/>
  <c r="P134" i="76" s="1"/>
  <c r="O142" i="76"/>
  <c r="P142" i="76" s="1"/>
  <c r="O150" i="76"/>
  <c r="P150" i="76" s="1"/>
  <c r="O158" i="76"/>
  <c r="P158" i="76" s="1"/>
  <c r="O166" i="76"/>
  <c r="P166" i="76" s="1"/>
  <c r="O172" i="76"/>
  <c r="P172" i="76" s="1"/>
  <c r="O174" i="76"/>
  <c r="P174" i="76" s="1"/>
  <c r="O181" i="76"/>
  <c r="P181" i="76" s="1"/>
  <c r="O188" i="76"/>
  <c r="P188" i="76" s="1"/>
  <c r="O190" i="76"/>
  <c r="P190" i="76" s="1"/>
  <c r="O15" i="76"/>
  <c r="P15" i="76" s="1"/>
  <c r="O18" i="76"/>
  <c r="P18" i="76" s="1"/>
  <c r="O23" i="76"/>
  <c r="P23" i="76" s="1"/>
  <c r="O26" i="76"/>
  <c r="P26" i="76" s="1"/>
  <c r="O31" i="76"/>
  <c r="P31" i="76" s="1"/>
  <c r="O34" i="76"/>
  <c r="P34" i="76" s="1"/>
  <c r="O39" i="76"/>
  <c r="P39" i="76" s="1"/>
  <c r="O42" i="76"/>
  <c r="P42" i="76" s="1"/>
  <c r="O47" i="76"/>
  <c r="P47" i="76" s="1"/>
  <c r="O50" i="76"/>
  <c r="P50" i="76" s="1"/>
  <c r="O52" i="76"/>
  <c r="P52" i="76" s="1"/>
  <c r="O54" i="76"/>
  <c r="P54" i="76" s="1"/>
  <c r="O56" i="76"/>
  <c r="P56" i="76" s="1"/>
  <c r="O58" i="76"/>
  <c r="P58" i="76" s="1"/>
  <c r="O60" i="76"/>
  <c r="P60" i="76" s="1"/>
  <c r="O62" i="76"/>
  <c r="P62" i="76" s="1"/>
  <c r="O64" i="76"/>
  <c r="P64" i="76" s="1"/>
  <c r="O66" i="76"/>
  <c r="P66" i="76" s="1"/>
  <c r="O68" i="76"/>
  <c r="P68" i="76" s="1"/>
  <c r="O70" i="76"/>
  <c r="P70" i="76" s="1"/>
  <c r="O72" i="76"/>
  <c r="P72" i="76" s="1"/>
  <c r="O74" i="76"/>
  <c r="P74" i="76" s="1"/>
  <c r="O76" i="76"/>
  <c r="P76" i="76" s="1"/>
  <c r="O78" i="76"/>
  <c r="P78" i="76" s="1"/>
  <c r="O80" i="76"/>
  <c r="P80" i="76" s="1"/>
  <c r="O82" i="76"/>
  <c r="P82" i="76" s="1"/>
  <c r="O84" i="76"/>
  <c r="P84" i="76" s="1"/>
  <c r="O86" i="76"/>
  <c r="P86" i="76" s="1"/>
  <c r="O88" i="76"/>
  <c r="P88" i="76" s="1"/>
  <c r="O90" i="76"/>
  <c r="P90" i="76" s="1"/>
  <c r="O92" i="76"/>
  <c r="P92" i="76" s="1"/>
  <c r="O94" i="76"/>
  <c r="P94" i="76" s="1"/>
  <c r="O96" i="76"/>
  <c r="P96" i="76" s="1"/>
  <c r="O98" i="76"/>
  <c r="P98" i="76" s="1"/>
  <c r="O100" i="76"/>
  <c r="P100" i="76" s="1"/>
  <c r="O102" i="76"/>
  <c r="P102" i="76" s="1"/>
  <c r="O104" i="76"/>
  <c r="P104" i="76" s="1"/>
  <c r="O106" i="76"/>
  <c r="P106" i="76" s="1"/>
  <c r="O108" i="76"/>
  <c r="P108" i="76" s="1"/>
  <c r="O110" i="76"/>
  <c r="P110" i="76" s="1"/>
  <c r="O113" i="76"/>
  <c r="P113" i="76" s="1"/>
  <c r="O117" i="76"/>
  <c r="P117" i="76" s="1"/>
  <c r="O121" i="76"/>
  <c r="P121" i="76" s="1"/>
  <c r="O146" i="76"/>
  <c r="P146" i="76" s="1"/>
  <c r="O149" i="76"/>
  <c r="P149" i="76" s="1"/>
  <c r="O153" i="76"/>
  <c r="P153" i="76" s="1"/>
  <c r="O170" i="76"/>
  <c r="P170" i="76" s="1"/>
  <c r="O177" i="76"/>
  <c r="P177" i="76" s="1"/>
  <c r="O182" i="76"/>
  <c r="P182" i="76" s="1"/>
  <c r="O184" i="76"/>
  <c r="P184" i="76" s="1"/>
  <c r="O189" i="76"/>
  <c r="P189" i="76" s="1"/>
  <c r="O194" i="76"/>
  <c r="P194" i="76" s="1"/>
  <c r="O196" i="76"/>
  <c r="P196" i="76" s="1"/>
  <c r="O22" i="76"/>
  <c r="P22" i="76" s="1"/>
  <c r="O25" i="76"/>
  <c r="P25" i="76" s="1"/>
  <c r="O29" i="76"/>
  <c r="P29" i="76" s="1"/>
  <c r="O36" i="76"/>
  <c r="P36" i="76" s="1"/>
  <c r="O40" i="76"/>
  <c r="P40" i="76" s="1"/>
  <c r="O43" i="76"/>
  <c r="P43" i="76" s="1"/>
  <c r="O53" i="76"/>
  <c r="P53" i="76" s="1"/>
  <c r="O61" i="76"/>
  <c r="P61" i="76" s="1"/>
  <c r="O69" i="76"/>
  <c r="P69" i="76" s="1"/>
  <c r="O77" i="76"/>
  <c r="P77" i="76" s="1"/>
  <c r="O85" i="76"/>
  <c r="P85" i="76" s="1"/>
  <c r="O93" i="76"/>
  <c r="P93" i="76" s="1"/>
  <c r="O101" i="76"/>
  <c r="P101" i="76" s="1"/>
  <c r="O109" i="76"/>
  <c r="P109" i="76" s="1"/>
  <c r="O114" i="76"/>
  <c r="P114" i="76" s="1"/>
  <c r="O122" i="76"/>
  <c r="P122" i="76" s="1"/>
  <c r="O125" i="76"/>
  <c r="P125" i="76" s="1"/>
  <c r="O129" i="76"/>
  <c r="P129" i="76" s="1"/>
  <c r="O154" i="76"/>
  <c r="P154" i="76" s="1"/>
  <c r="O157" i="76"/>
  <c r="P157" i="76" s="1"/>
  <c r="O161" i="76"/>
  <c r="P161" i="76" s="1"/>
  <c r="O173" i="76"/>
  <c r="P173" i="76" s="1"/>
  <c r="O178" i="76"/>
  <c r="P178" i="76" s="1"/>
  <c r="O180" i="76"/>
  <c r="P180" i="76" s="1"/>
  <c r="O185" i="76"/>
  <c r="P185" i="76" s="1"/>
  <c r="O192" i="76"/>
  <c r="P192" i="76" s="1"/>
  <c r="O12" i="76"/>
  <c r="P12" i="76" s="1"/>
  <c r="O16" i="76"/>
  <c r="P16" i="76" s="1"/>
  <c r="O19" i="76"/>
  <c r="P19" i="76" s="1"/>
  <c r="O30" i="76"/>
  <c r="P30" i="76" s="1"/>
  <c r="O33" i="76"/>
  <c r="P33" i="76" s="1"/>
  <c r="O37" i="76"/>
  <c r="P37" i="76" s="1"/>
  <c r="O44" i="76"/>
  <c r="P44" i="76" s="1"/>
  <c r="O48" i="76"/>
  <c r="P48" i="76" s="1"/>
  <c r="O51" i="76"/>
  <c r="P51" i="76" s="1"/>
  <c r="O59" i="76"/>
  <c r="P59" i="76" s="1"/>
  <c r="O67" i="76"/>
  <c r="P67" i="76" s="1"/>
  <c r="O75" i="76"/>
  <c r="P75" i="76" s="1"/>
  <c r="O83" i="76"/>
  <c r="P83" i="76" s="1"/>
  <c r="O91" i="76"/>
  <c r="P91" i="76" s="1"/>
  <c r="O99" i="76"/>
  <c r="P99" i="76" s="1"/>
  <c r="O107" i="76"/>
  <c r="P107" i="76" s="1"/>
  <c r="O11" i="76"/>
  <c r="P11" i="76" s="1"/>
  <c r="O130" i="76"/>
  <c r="P130" i="76" s="1"/>
  <c r="O133" i="76"/>
  <c r="P133" i="76" s="1"/>
  <c r="O137" i="76"/>
  <c r="P137" i="76" s="1"/>
  <c r="O162" i="76"/>
  <c r="P162" i="76" s="1"/>
  <c r="O165" i="76"/>
  <c r="P165" i="76" s="1"/>
  <c r="O169" i="76"/>
  <c r="P169" i="76" s="1"/>
  <c r="O176" i="76"/>
  <c r="P176" i="76" s="1"/>
  <c r="O13" i="76"/>
  <c r="P13" i="76" s="1"/>
  <c r="O20" i="76"/>
  <c r="P20" i="76" s="1"/>
  <c r="O24" i="76"/>
  <c r="P24" i="76" s="1"/>
  <c r="O27" i="76"/>
  <c r="P27" i="76" s="1"/>
  <c r="O38" i="76"/>
  <c r="P38" i="76" s="1"/>
  <c r="O41" i="76"/>
  <c r="P41" i="76" s="1"/>
  <c r="O45" i="76"/>
  <c r="P45" i="76" s="1"/>
  <c r="O57" i="76"/>
  <c r="P57" i="76" s="1"/>
  <c r="O65" i="76"/>
  <c r="P65" i="76" s="1"/>
  <c r="O145" i="76"/>
  <c r="P145" i="76" s="1"/>
  <c r="O17" i="76"/>
  <c r="P17" i="76" s="1"/>
  <c r="O32" i="76"/>
  <c r="P32" i="76" s="1"/>
  <c r="O46" i="76"/>
  <c r="P46" i="76" s="1"/>
  <c r="O81" i="76"/>
  <c r="P81" i="76" s="1"/>
  <c r="O97" i="76"/>
  <c r="P97" i="76" s="1"/>
  <c r="O193" i="76"/>
  <c r="P193" i="76" s="1"/>
  <c r="O21" i="76"/>
  <c r="P21" i="76" s="1"/>
  <c r="O35" i="76"/>
  <c r="P35" i="76" s="1"/>
  <c r="O49" i="76"/>
  <c r="P49" i="76" s="1"/>
  <c r="O71" i="76"/>
  <c r="P71" i="76" s="1"/>
  <c r="O87" i="76"/>
  <c r="P87" i="76" s="1"/>
  <c r="O103" i="76"/>
  <c r="P103" i="76" s="1"/>
  <c r="O138" i="76"/>
  <c r="P138" i="76" s="1"/>
  <c r="O186" i="76"/>
  <c r="P186" i="76" s="1"/>
  <c r="O63" i="76"/>
  <c r="P63" i="76" s="1"/>
  <c r="O73" i="76"/>
  <c r="P73" i="76" s="1"/>
  <c r="O89" i="76"/>
  <c r="P89" i="76" s="1"/>
  <c r="O105" i="76"/>
  <c r="P105" i="76" s="1"/>
  <c r="O141" i="76"/>
  <c r="P141" i="76" s="1"/>
  <c r="O14" i="76"/>
  <c r="P14" i="76" s="1"/>
  <c r="O28" i="76"/>
  <c r="P28" i="76" s="1"/>
  <c r="O55" i="76"/>
  <c r="P55" i="76" s="1"/>
  <c r="O79" i="76"/>
  <c r="P79" i="76" s="1"/>
  <c r="O95" i="76"/>
  <c r="P95" i="76" s="1"/>
  <c r="O111" i="76"/>
  <c r="P111" i="76" s="1"/>
  <c r="K197" i="76"/>
  <c r="L197" i="76" s="1"/>
  <c r="K198" i="76"/>
  <c r="L198" i="76" s="1"/>
  <c r="K199" i="76"/>
  <c r="L199" i="76" s="1"/>
  <c r="K200" i="76"/>
  <c r="L200" i="76" s="1"/>
  <c r="K201" i="76"/>
  <c r="L201" i="76" s="1"/>
  <c r="K202" i="76"/>
  <c r="L202" i="76" s="1"/>
  <c r="K203" i="76"/>
  <c r="L203" i="76" s="1"/>
  <c r="K204" i="76"/>
  <c r="L204" i="76" s="1"/>
  <c r="K205" i="76"/>
  <c r="L205" i="76" s="1"/>
  <c r="K206" i="76"/>
  <c r="L206" i="76" s="1"/>
  <c r="K115" i="76"/>
  <c r="L115" i="76" s="1"/>
  <c r="K119" i="76"/>
  <c r="L119" i="76" s="1"/>
  <c r="K123" i="76"/>
  <c r="L123" i="76" s="1"/>
  <c r="K127" i="76"/>
  <c r="L127" i="76" s="1"/>
  <c r="K131" i="76"/>
  <c r="L131" i="76" s="1"/>
  <c r="K135" i="76"/>
  <c r="L135" i="76" s="1"/>
  <c r="K139" i="76"/>
  <c r="L139" i="76" s="1"/>
  <c r="K143" i="76"/>
  <c r="L143" i="76" s="1"/>
  <c r="K147" i="76"/>
  <c r="L147" i="76" s="1"/>
  <c r="K151" i="76"/>
  <c r="L151" i="76" s="1"/>
  <c r="K155" i="76"/>
  <c r="L155" i="76" s="1"/>
  <c r="K159" i="76"/>
  <c r="L159" i="76" s="1"/>
  <c r="K163" i="76"/>
  <c r="L163" i="76" s="1"/>
  <c r="K167" i="76"/>
  <c r="L167" i="76" s="1"/>
  <c r="K114" i="76"/>
  <c r="L114" i="76" s="1"/>
  <c r="K118" i="76"/>
  <c r="L118" i="76" s="1"/>
  <c r="K122" i="76"/>
  <c r="L122" i="76" s="1"/>
  <c r="K126" i="76"/>
  <c r="L126" i="76" s="1"/>
  <c r="K130" i="76"/>
  <c r="L130" i="76" s="1"/>
  <c r="K134" i="76"/>
  <c r="L134" i="76" s="1"/>
  <c r="K138" i="76"/>
  <c r="L138" i="76" s="1"/>
  <c r="K142" i="76"/>
  <c r="L142" i="76" s="1"/>
  <c r="K146" i="76"/>
  <c r="L146" i="76" s="1"/>
  <c r="K150" i="76"/>
  <c r="L150" i="76" s="1"/>
  <c r="K154" i="76"/>
  <c r="L154" i="76" s="1"/>
  <c r="K158" i="76"/>
  <c r="L158" i="76" s="1"/>
  <c r="K162" i="76"/>
  <c r="L162" i="76" s="1"/>
  <c r="K166" i="76"/>
  <c r="L166" i="76" s="1"/>
  <c r="K170" i="76"/>
  <c r="L170" i="76" s="1"/>
  <c r="K174" i="76"/>
  <c r="L174" i="76" s="1"/>
  <c r="K178" i="76"/>
  <c r="L178" i="76" s="1"/>
  <c r="K182" i="76"/>
  <c r="L182" i="76" s="1"/>
  <c r="K186" i="76"/>
  <c r="L186" i="76" s="1"/>
  <c r="K190" i="76"/>
  <c r="L190" i="76" s="1"/>
  <c r="K194" i="76"/>
  <c r="L194" i="76" s="1"/>
  <c r="K113" i="76"/>
  <c r="L113" i="76" s="1"/>
  <c r="K121" i="76"/>
  <c r="L121" i="76" s="1"/>
  <c r="K129" i="76"/>
  <c r="L129" i="76" s="1"/>
  <c r="K137" i="76"/>
  <c r="L137" i="76" s="1"/>
  <c r="K145" i="76"/>
  <c r="L145" i="76" s="1"/>
  <c r="K153" i="76"/>
  <c r="L153" i="76" s="1"/>
  <c r="K161" i="76"/>
  <c r="L161" i="76" s="1"/>
  <c r="K169" i="76"/>
  <c r="L169" i="76" s="1"/>
  <c r="K176" i="76"/>
  <c r="L176" i="76" s="1"/>
  <c r="K183" i="76"/>
  <c r="L183" i="76" s="1"/>
  <c r="K185" i="76"/>
  <c r="L185" i="76" s="1"/>
  <c r="K192" i="76"/>
  <c r="L192" i="76" s="1"/>
  <c r="K116" i="76"/>
  <c r="L116" i="76" s="1"/>
  <c r="K112" i="76"/>
  <c r="L112" i="76" s="1"/>
  <c r="K125" i="76"/>
  <c r="L125" i="76" s="1"/>
  <c r="K128" i="76"/>
  <c r="L128" i="76" s="1"/>
  <c r="K132" i="76"/>
  <c r="L132" i="76" s="1"/>
  <c r="K157" i="76"/>
  <c r="L157" i="76" s="1"/>
  <c r="K160" i="76"/>
  <c r="L160" i="76" s="1"/>
  <c r="K164" i="76"/>
  <c r="L164" i="76" s="1"/>
  <c r="K173" i="76"/>
  <c r="L173" i="76" s="1"/>
  <c r="K175" i="76"/>
  <c r="L175" i="76" s="1"/>
  <c r="K180" i="76"/>
  <c r="L180" i="76" s="1"/>
  <c r="K187" i="76"/>
  <c r="L187" i="76" s="1"/>
  <c r="K133" i="76"/>
  <c r="L133" i="76" s="1"/>
  <c r="K136" i="76"/>
  <c r="L136" i="76" s="1"/>
  <c r="K140" i="76"/>
  <c r="L140" i="76" s="1"/>
  <c r="K165" i="76"/>
  <c r="L165" i="76" s="1"/>
  <c r="K168" i="76"/>
  <c r="L168" i="76" s="1"/>
  <c r="K171" i="76"/>
  <c r="L171" i="76" s="1"/>
  <c r="K141" i="76"/>
  <c r="L141" i="76" s="1"/>
  <c r="K144" i="76"/>
  <c r="L144" i="76" s="1"/>
  <c r="K148" i="76"/>
  <c r="L148" i="76" s="1"/>
  <c r="K181" i="76"/>
  <c r="L181" i="76" s="1"/>
  <c r="K188" i="76"/>
  <c r="L188" i="76" s="1"/>
  <c r="K193" i="76"/>
  <c r="L193" i="76" s="1"/>
  <c r="K195" i="76"/>
  <c r="L195" i="76" s="1"/>
  <c r="K117" i="76"/>
  <c r="L117" i="76" s="1"/>
  <c r="K172" i="76"/>
  <c r="L172" i="76" s="1"/>
  <c r="K191" i="76"/>
  <c r="L191" i="76" s="1"/>
  <c r="K120" i="76"/>
  <c r="L120" i="76" s="1"/>
  <c r="K149" i="76"/>
  <c r="L149" i="76" s="1"/>
  <c r="K184" i="76"/>
  <c r="L184" i="76" s="1"/>
  <c r="K124" i="76"/>
  <c r="L124" i="76" s="1"/>
  <c r="K152" i="76"/>
  <c r="L152" i="76" s="1"/>
  <c r="K177" i="76"/>
  <c r="L177" i="76" s="1"/>
  <c r="K196" i="76"/>
  <c r="L196" i="76" s="1"/>
  <c r="K156" i="76"/>
  <c r="L156" i="76" s="1"/>
  <c r="K179" i="76"/>
  <c r="L179" i="76" s="1"/>
  <c r="K189" i="76"/>
  <c r="L189" i="76" s="1"/>
  <c r="K14" i="76"/>
  <c r="L14" i="76" s="1"/>
  <c r="K18" i="76"/>
  <c r="L18" i="76" s="1"/>
  <c r="K22" i="76"/>
  <c r="L22" i="76" s="1"/>
  <c r="K26" i="76"/>
  <c r="L26" i="76" s="1"/>
  <c r="K30" i="76"/>
  <c r="L30" i="76" s="1"/>
  <c r="K34" i="76"/>
  <c r="L34" i="76" s="1"/>
  <c r="K38" i="76"/>
  <c r="L38" i="76" s="1"/>
  <c r="K42" i="76"/>
  <c r="L42" i="76" s="1"/>
  <c r="K46" i="76"/>
  <c r="L46" i="76" s="1"/>
  <c r="K50" i="76"/>
  <c r="L50" i="76" s="1"/>
  <c r="K54" i="76"/>
  <c r="L54" i="76" s="1"/>
  <c r="K58" i="76"/>
  <c r="L58" i="76" s="1"/>
  <c r="K62" i="76"/>
  <c r="L62" i="76" s="1"/>
  <c r="K66" i="76"/>
  <c r="L66" i="76" s="1"/>
  <c r="K70" i="76"/>
  <c r="L70" i="76" s="1"/>
  <c r="K74" i="76"/>
  <c r="L74" i="76" s="1"/>
  <c r="K78" i="76"/>
  <c r="L78" i="76" s="1"/>
  <c r="K82" i="76"/>
  <c r="L82" i="76" s="1"/>
  <c r="K86" i="76"/>
  <c r="L86" i="76" s="1"/>
  <c r="K90" i="76"/>
  <c r="L90" i="76" s="1"/>
  <c r="K94" i="76"/>
  <c r="L94" i="76" s="1"/>
  <c r="K98" i="76"/>
  <c r="L98" i="76" s="1"/>
  <c r="K102" i="76"/>
  <c r="L102" i="76" s="1"/>
  <c r="K106" i="76"/>
  <c r="L106" i="76" s="1"/>
  <c r="K110" i="76"/>
  <c r="L110" i="76" s="1"/>
  <c r="K13" i="76"/>
  <c r="L13" i="76" s="1"/>
  <c r="K17" i="76"/>
  <c r="L17" i="76" s="1"/>
  <c r="K21" i="76"/>
  <c r="L21" i="76" s="1"/>
  <c r="K25" i="76"/>
  <c r="L25" i="76" s="1"/>
  <c r="K29" i="76"/>
  <c r="L29" i="76" s="1"/>
  <c r="K33" i="76"/>
  <c r="L33" i="76" s="1"/>
  <c r="K37" i="76"/>
  <c r="L37" i="76" s="1"/>
  <c r="K41" i="76"/>
  <c r="L41" i="76" s="1"/>
  <c r="K45" i="76"/>
  <c r="L45" i="76" s="1"/>
  <c r="K49" i="76"/>
  <c r="L49" i="76" s="1"/>
  <c r="K53" i="76"/>
  <c r="L53" i="76" s="1"/>
  <c r="K57" i="76"/>
  <c r="L57" i="76" s="1"/>
  <c r="K61" i="76"/>
  <c r="L61" i="76" s="1"/>
  <c r="K65" i="76"/>
  <c r="L65" i="76" s="1"/>
  <c r="K69" i="76"/>
  <c r="L69" i="76" s="1"/>
  <c r="K73" i="76"/>
  <c r="L73" i="76" s="1"/>
  <c r="K77" i="76"/>
  <c r="L77" i="76" s="1"/>
  <c r="K81" i="76"/>
  <c r="L81" i="76" s="1"/>
  <c r="K85" i="76"/>
  <c r="L85" i="76" s="1"/>
  <c r="K89" i="76"/>
  <c r="L89" i="76" s="1"/>
  <c r="K93" i="76"/>
  <c r="L93" i="76" s="1"/>
  <c r="K97" i="76"/>
  <c r="L97" i="76" s="1"/>
  <c r="K101" i="76"/>
  <c r="L101" i="76" s="1"/>
  <c r="K105" i="76"/>
  <c r="L105" i="76" s="1"/>
  <c r="K109" i="76"/>
  <c r="L109" i="76" s="1"/>
  <c r="K15" i="76"/>
  <c r="L15" i="76" s="1"/>
  <c r="K19" i="76"/>
  <c r="L19" i="76" s="1"/>
  <c r="K23" i="76"/>
  <c r="L23" i="76" s="1"/>
  <c r="K27" i="76"/>
  <c r="L27" i="76" s="1"/>
  <c r="K31" i="76"/>
  <c r="L31" i="76" s="1"/>
  <c r="K35" i="76"/>
  <c r="L35" i="76" s="1"/>
  <c r="K39" i="76"/>
  <c r="L39" i="76" s="1"/>
  <c r="K43" i="76"/>
  <c r="L43" i="76" s="1"/>
  <c r="K47" i="76"/>
  <c r="L47" i="76" s="1"/>
  <c r="K51" i="76"/>
  <c r="L51" i="76" s="1"/>
  <c r="K55" i="76"/>
  <c r="L55" i="76" s="1"/>
  <c r="K59" i="76"/>
  <c r="L59" i="76" s="1"/>
  <c r="K63" i="76"/>
  <c r="L63" i="76" s="1"/>
  <c r="K67" i="76"/>
  <c r="L67" i="76" s="1"/>
  <c r="K71" i="76"/>
  <c r="L71" i="76" s="1"/>
  <c r="K75" i="76"/>
  <c r="L75" i="76" s="1"/>
  <c r="K79" i="76"/>
  <c r="L79" i="76" s="1"/>
  <c r="K83" i="76"/>
  <c r="L83" i="76" s="1"/>
  <c r="K87" i="76"/>
  <c r="L87" i="76" s="1"/>
  <c r="K91" i="76"/>
  <c r="L91" i="76" s="1"/>
  <c r="K95" i="76"/>
  <c r="L95" i="76" s="1"/>
  <c r="K99" i="76"/>
  <c r="L99" i="76" s="1"/>
  <c r="K103" i="76"/>
  <c r="L103" i="76" s="1"/>
  <c r="K107" i="76"/>
  <c r="L107" i="76" s="1"/>
  <c r="K111" i="76"/>
  <c r="L111" i="76" s="1"/>
  <c r="K12" i="76"/>
  <c r="L12" i="76" s="1"/>
  <c r="K16" i="76"/>
  <c r="L16" i="76" s="1"/>
  <c r="K20" i="76"/>
  <c r="L20" i="76" s="1"/>
  <c r="K24" i="76"/>
  <c r="L24" i="76" s="1"/>
  <c r="K28" i="76"/>
  <c r="L28" i="76" s="1"/>
  <c r="K32" i="76"/>
  <c r="L32" i="76" s="1"/>
  <c r="K36" i="76"/>
  <c r="L36" i="76" s="1"/>
  <c r="K40" i="76"/>
  <c r="L40" i="76" s="1"/>
  <c r="K44" i="76"/>
  <c r="L44" i="76" s="1"/>
  <c r="K48" i="76"/>
  <c r="L48" i="76" s="1"/>
  <c r="K52" i="76"/>
  <c r="L52" i="76" s="1"/>
  <c r="K56" i="76"/>
  <c r="L56" i="76" s="1"/>
  <c r="K60" i="76"/>
  <c r="L60" i="76" s="1"/>
  <c r="K64" i="76"/>
  <c r="L64" i="76" s="1"/>
  <c r="K68" i="76"/>
  <c r="L68" i="76" s="1"/>
  <c r="K72" i="76"/>
  <c r="L72" i="76" s="1"/>
  <c r="K76" i="76"/>
  <c r="L76" i="76" s="1"/>
  <c r="K80" i="76"/>
  <c r="L80" i="76" s="1"/>
  <c r="K84" i="76"/>
  <c r="L84" i="76" s="1"/>
  <c r="K88" i="76"/>
  <c r="L88" i="76" s="1"/>
  <c r="K92" i="76"/>
  <c r="L92" i="76" s="1"/>
  <c r="K96" i="76"/>
  <c r="L96" i="76" s="1"/>
  <c r="K100" i="76"/>
  <c r="L100" i="76" s="1"/>
  <c r="K104" i="76"/>
  <c r="L104" i="76" s="1"/>
  <c r="K108" i="76"/>
  <c r="L108" i="76" s="1"/>
  <c r="K11" i="76"/>
  <c r="L11" i="76" s="1"/>
  <c r="C25" i="6"/>
  <c r="C26" i="6"/>
  <c r="A30" i="6"/>
  <c r="L7" i="76"/>
  <c r="P7" i="76"/>
  <c r="L9" i="76" l="1"/>
  <c r="S197" i="76"/>
  <c r="T197" i="76" s="1"/>
  <c r="S198" i="76"/>
  <c r="T198" i="76" s="1"/>
  <c r="S199" i="76"/>
  <c r="T199" i="76" s="1"/>
  <c r="S200" i="76"/>
  <c r="T200" i="76" s="1"/>
  <c r="S201" i="76"/>
  <c r="T201" i="76" s="1"/>
  <c r="S202" i="76"/>
  <c r="T202" i="76" s="1"/>
  <c r="S203" i="76"/>
  <c r="T203" i="76" s="1"/>
  <c r="S204" i="76"/>
  <c r="T204" i="76" s="1"/>
  <c r="S205" i="76"/>
  <c r="T205" i="76" s="1"/>
  <c r="S206" i="76"/>
  <c r="T206" i="76" s="1"/>
  <c r="S113" i="76"/>
  <c r="T113" i="76" s="1"/>
  <c r="S117" i="76"/>
  <c r="T117" i="76" s="1"/>
  <c r="S121" i="76"/>
  <c r="T121" i="76" s="1"/>
  <c r="S125" i="76"/>
  <c r="T125" i="76" s="1"/>
  <c r="S129" i="76"/>
  <c r="T129" i="76" s="1"/>
  <c r="S133" i="76"/>
  <c r="T133" i="76" s="1"/>
  <c r="S137" i="76"/>
  <c r="T137" i="76" s="1"/>
  <c r="S141" i="76"/>
  <c r="T141" i="76" s="1"/>
  <c r="S145" i="76"/>
  <c r="T145" i="76" s="1"/>
  <c r="S149" i="76"/>
  <c r="T149" i="76" s="1"/>
  <c r="S153" i="76"/>
  <c r="T153" i="76" s="1"/>
  <c r="S157" i="76"/>
  <c r="T157" i="76" s="1"/>
  <c r="S161" i="76"/>
  <c r="T161" i="76" s="1"/>
  <c r="S165" i="76"/>
  <c r="T165" i="76" s="1"/>
  <c r="S112" i="76"/>
  <c r="T112" i="76" s="1"/>
  <c r="S116" i="76"/>
  <c r="T116" i="76" s="1"/>
  <c r="S120" i="76"/>
  <c r="T120" i="76" s="1"/>
  <c r="S124" i="76"/>
  <c r="T124" i="76" s="1"/>
  <c r="S128" i="76"/>
  <c r="T128" i="76" s="1"/>
  <c r="S132" i="76"/>
  <c r="T132" i="76" s="1"/>
  <c r="S136" i="76"/>
  <c r="T136" i="76" s="1"/>
  <c r="S140" i="76"/>
  <c r="T140" i="76" s="1"/>
  <c r="S144" i="76"/>
  <c r="T144" i="76" s="1"/>
  <c r="S148" i="76"/>
  <c r="T148" i="76" s="1"/>
  <c r="S152" i="76"/>
  <c r="T152" i="76" s="1"/>
  <c r="S156" i="76"/>
  <c r="T156" i="76" s="1"/>
  <c r="S160" i="76"/>
  <c r="T160" i="76" s="1"/>
  <c r="S164" i="76"/>
  <c r="T164" i="76" s="1"/>
  <c r="S168" i="76"/>
  <c r="T168" i="76" s="1"/>
  <c r="S172" i="76"/>
  <c r="T172" i="76" s="1"/>
  <c r="S176" i="76"/>
  <c r="T176" i="76" s="1"/>
  <c r="S180" i="76"/>
  <c r="T180" i="76" s="1"/>
  <c r="S184" i="76"/>
  <c r="T184" i="76" s="1"/>
  <c r="S188" i="76"/>
  <c r="T188" i="76" s="1"/>
  <c r="S192" i="76"/>
  <c r="T192" i="76" s="1"/>
  <c r="S196" i="76"/>
  <c r="T196" i="76" s="1"/>
  <c r="S13" i="76"/>
  <c r="T13" i="76" s="1"/>
  <c r="S15" i="76"/>
  <c r="T15" i="76" s="1"/>
  <c r="S17" i="76"/>
  <c r="T17" i="76" s="1"/>
  <c r="S19" i="76"/>
  <c r="T19" i="76" s="1"/>
  <c r="S21" i="76"/>
  <c r="T21" i="76" s="1"/>
  <c r="S23" i="76"/>
  <c r="T23" i="76" s="1"/>
  <c r="S25" i="76"/>
  <c r="T25" i="76" s="1"/>
  <c r="S27" i="76"/>
  <c r="T27" i="76" s="1"/>
  <c r="S29" i="76"/>
  <c r="T29" i="76" s="1"/>
  <c r="S31" i="76"/>
  <c r="T31" i="76" s="1"/>
  <c r="S33" i="76"/>
  <c r="T33" i="76" s="1"/>
  <c r="S35" i="76"/>
  <c r="T35" i="76" s="1"/>
  <c r="S37" i="76"/>
  <c r="T37" i="76" s="1"/>
  <c r="S39" i="76"/>
  <c r="T39" i="76" s="1"/>
  <c r="S41" i="76"/>
  <c r="T41" i="76" s="1"/>
  <c r="S43" i="76"/>
  <c r="T43" i="76" s="1"/>
  <c r="S45" i="76"/>
  <c r="T45" i="76" s="1"/>
  <c r="S47" i="76"/>
  <c r="T47" i="76" s="1"/>
  <c r="S49" i="76"/>
  <c r="T49" i="76" s="1"/>
  <c r="S115" i="76"/>
  <c r="T115" i="76" s="1"/>
  <c r="S123" i="76"/>
  <c r="T123" i="76" s="1"/>
  <c r="S131" i="76"/>
  <c r="T131" i="76" s="1"/>
  <c r="S139" i="76"/>
  <c r="T139" i="76" s="1"/>
  <c r="S147" i="76"/>
  <c r="T147" i="76" s="1"/>
  <c r="S155" i="76"/>
  <c r="T155" i="76" s="1"/>
  <c r="S163" i="76"/>
  <c r="T163" i="76" s="1"/>
  <c r="S170" i="76"/>
  <c r="T170" i="76" s="1"/>
  <c r="S177" i="76"/>
  <c r="T177" i="76" s="1"/>
  <c r="S179" i="76"/>
  <c r="T179" i="76" s="1"/>
  <c r="S186" i="76"/>
  <c r="T186" i="76" s="1"/>
  <c r="S193" i="76"/>
  <c r="T193" i="76" s="1"/>
  <c r="S195" i="76"/>
  <c r="T195" i="76" s="1"/>
  <c r="S12" i="76"/>
  <c r="T12" i="76" s="1"/>
  <c r="S20" i="76"/>
  <c r="T20" i="76" s="1"/>
  <c r="S28" i="76"/>
  <c r="T28" i="76" s="1"/>
  <c r="S36" i="76"/>
  <c r="T36" i="76" s="1"/>
  <c r="S44" i="76"/>
  <c r="T44" i="76" s="1"/>
  <c r="S11" i="76"/>
  <c r="T11" i="76" s="1"/>
  <c r="S135" i="76"/>
  <c r="T135" i="76" s="1"/>
  <c r="S138" i="76"/>
  <c r="T138" i="76" s="1"/>
  <c r="S142" i="76"/>
  <c r="T142" i="76" s="1"/>
  <c r="S167" i="76"/>
  <c r="T167" i="76" s="1"/>
  <c r="S191" i="76"/>
  <c r="T191" i="76" s="1"/>
  <c r="S14" i="76"/>
  <c r="T14" i="76" s="1"/>
  <c r="S18" i="76"/>
  <c r="T18" i="76" s="1"/>
  <c r="S32" i="76"/>
  <c r="T32" i="76" s="1"/>
  <c r="S46" i="76"/>
  <c r="T46" i="76" s="1"/>
  <c r="S50" i="76"/>
  <c r="T50" i="76" s="1"/>
  <c r="S55" i="76"/>
  <c r="T55" i="76" s="1"/>
  <c r="S58" i="76"/>
  <c r="T58" i="76" s="1"/>
  <c r="S63" i="76"/>
  <c r="T63" i="76" s="1"/>
  <c r="S66" i="76"/>
  <c r="T66" i="76" s="1"/>
  <c r="S71" i="76"/>
  <c r="T71" i="76" s="1"/>
  <c r="S74" i="76"/>
  <c r="T74" i="76" s="1"/>
  <c r="S79" i="76"/>
  <c r="T79" i="76" s="1"/>
  <c r="S82" i="76"/>
  <c r="T82" i="76" s="1"/>
  <c r="S87" i="76"/>
  <c r="T87" i="76" s="1"/>
  <c r="S90" i="76"/>
  <c r="T90" i="76" s="1"/>
  <c r="S95" i="76"/>
  <c r="T95" i="76" s="1"/>
  <c r="S98" i="76"/>
  <c r="T98" i="76" s="1"/>
  <c r="S103" i="76"/>
  <c r="T103" i="76" s="1"/>
  <c r="S106" i="76"/>
  <c r="T106" i="76" s="1"/>
  <c r="S111" i="76"/>
  <c r="T111" i="76" s="1"/>
  <c r="S118" i="76"/>
  <c r="T118" i="76" s="1"/>
  <c r="S143" i="76"/>
  <c r="T143" i="76" s="1"/>
  <c r="S146" i="76"/>
  <c r="T146" i="76" s="1"/>
  <c r="S150" i="76"/>
  <c r="T150" i="76" s="1"/>
  <c r="S175" i="76"/>
  <c r="T175" i="76" s="1"/>
  <c r="S182" i="76"/>
  <c r="T182" i="76" s="1"/>
  <c r="S187" i="76"/>
  <c r="T187" i="76" s="1"/>
  <c r="S189" i="76"/>
  <c r="T189" i="76" s="1"/>
  <c r="S194" i="76"/>
  <c r="T194" i="76" s="1"/>
  <c r="S22" i="76"/>
  <c r="T22" i="76" s="1"/>
  <c r="S26" i="76"/>
  <c r="T26" i="76" s="1"/>
  <c r="S40" i="76"/>
  <c r="T40" i="76" s="1"/>
  <c r="S53" i="76"/>
  <c r="T53" i="76" s="1"/>
  <c r="S56" i="76"/>
  <c r="T56" i="76" s="1"/>
  <c r="S61" i="76"/>
  <c r="T61" i="76" s="1"/>
  <c r="S64" i="76"/>
  <c r="T64" i="76" s="1"/>
  <c r="S69" i="76"/>
  <c r="T69" i="76" s="1"/>
  <c r="S72" i="76"/>
  <c r="T72" i="76" s="1"/>
  <c r="S77" i="76"/>
  <c r="T77" i="76" s="1"/>
  <c r="S80" i="76"/>
  <c r="T80" i="76" s="1"/>
  <c r="S85" i="76"/>
  <c r="T85" i="76" s="1"/>
  <c r="S88" i="76"/>
  <c r="T88" i="76" s="1"/>
  <c r="S93" i="76"/>
  <c r="T93" i="76" s="1"/>
  <c r="S96" i="76"/>
  <c r="T96" i="76" s="1"/>
  <c r="S101" i="76"/>
  <c r="T101" i="76" s="1"/>
  <c r="S104" i="76"/>
  <c r="T104" i="76" s="1"/>
  <c r="S109" i="76"/>
  <c r="T109" i="76" s="1"/>
  <c r="S114" i="76"/>
  <c r="T114" i="76" s="1"/>
  <c r="S119" i="76"/>
  <c r="T119" i="76" s="1"/>
  <c r="S122" i="76"/>
  <c r="T122" i="76" s="1"/>
  <c r="S126" i="76"/>
  <c r="T126" i="76" s="1"/>
  <c r="S151" i="76"/>
  <c r="T151" i="76" s="1"/>
  <c r="S154" i="76"/>
  <c r="T154" i="76" s="1"/>
  <c r="S158" i="76"/>
  <c r="T158" i="76" s="1"/>
  <c r="S171" i="76"/>
  <c r="T171" i="76" s="1"/>
  <c r="S173" i="76"/>
  <c r="T173" i="76" s="1"/>
  <c r="S178" i="76"/>
  <c r="T178" i="76" s="1"/>
  <c r="S183" i="76"/>
  <c r="T183" i="76" s="1"/>
  <c r="S185" i="76"/>
  <c r="T185" i="76" s="1"/>
  <c r="S190" i="76"/>
  <c r="T190" i="76" s="1"/>
  <c r="S16" i="76"/>
  <c r="T16" i="76" s="1"/>
  <c r="S30" i="76"/>
  <c r="T30" i="76" s="1"/>
  <c r="S34" i="76"/>
  <c r="T34" i="76" s="1"/>
  <c r="S48" i="76"/>
  <c r="T48" i="76" s="1"/>
  <c r="S51" i="76"/>
  <c r="T51" i="76" s="1"/>
  <c r="S54" i="76"/>
  <c r="T54" i="76" s="1"/>
  <c r="S59" i="76"/>
  <c r="T59" i="76" s="1"/>
  <c r="S62" i="76"/>
  <c r="T62" i="76" s="1"/>
  <c r="S67" i="76"/>
  <c r="T67" i="76" s="1"/>
  <c r="S70" i="76"/>
  <c r="T70" i="76" s="1"/>
  <c r="S130" i="76"/>
  <c r="T130" i="76" s="1"/>
  <c r="S159" i="76"/>
  <c r="T159" i="76" s="1"/>
  <c r="S181" i="76"/>
  <c r="T181" i="76" s="1"/>
  <c r="S57" i="76"/>
  <c r="T57" i="76" s="1"/>
  <c r="S68" i="76"/>
  <c r="T68" i="76" s="1"/>
  <c r="S75" i="76"/>
  <c r="T75" i="76" s="1"/>
  <c r="S86" i="76"/>
  <c r="T86" i="76" s="1"/>
  <c r="S91" i="76"/>
  <c r="T91" i="76" s="1"/>
  <c r="S102" i="76"/>
  <c r="T102" i="76" s="1"/>
  <c r="S107" i="76"/>
  <c r="T107" i="76" s="1"/>
  <c r="S134" i="76"/>
  <c r="T134" i="76" s="1"/>
  <c r="S162" i="76"/>
  <c r="T162" i="76" s="1"/>
  <c r="S174" i="76"/>
  <c r="T174" i="76" s="1"/>
  <c r="S60" i="76"/>
  <c r="T60" i="76" s="1"/>
  <c r="S76" i="76"/>
  <c r="T76" i="76" s="1"/>
  <c r="S81" i="76"/>
  <c r="T81" i="76" s="1"/>
  <c r="S92" i="76"/>
  <c r="T92" i="76" s="1"/>
  <c r="S97" i="76"/>
  <c r="T97" i="76" s="1"/>
  <c r="S108" i="76"/>
  <c r="T108" i="76" s="1"/>
  <c r="S166" i="76"/>
  <c r="T166" i="76" s="1"/>
  <c r="S24" i="76"/>
  <c r="T24" i="76" s="1"/>
  <c r="S38" i="76"/>
  <c r="T38" i="76" s="1"/>
  <c r="S52" i="76"/>
  <c r="T52" i="76" s="1"/>
  <c r="S78" i="76"/>
  <c r="T78" i="76" s="1"/>
  <c r="S83" i="76"/>
  <c r="T83" i="76" s="1"/>
  <c r="S94" i="76"/>
  <c r="T94" i="76" s="1"/>
  <c r="S99" i="76"/>
  <c r="T99" i="76" s="1"/>
  <c r="S110" i="76"/>
  <c r="T110" i="76" s="1"/>
  <c r="S127" i="76"/>
  <c r="T127" i="76" s="1"/>
  <c r="S169" i="76"/>
  <c r="T169" i="76" s="1"/>
  <c r="S42" i="76"/>
  <c r="T42" i="76" s="1"/>
  <c r="S65" i="76"/>
  <c r="T65" i="76" s="1"/>
  <c r="S73" i="76"/>
  <c r="T73" i="76" s="1"/>
  <c r="S84" i="76"/>
  <c r="T84" i="76" s="1"/>
  <c r="S89" i="76"/>
  <c r="T89" i="76" s="1"/>
  <c r="S100" i="76"/>
  <c r="T100" i="76" s="1"/>
  <c r="S105" i="76"/>
  <c r="T105" i="76" s="1"/>
  <c r="P9" i="76"/>
  <c r="T7" i="76"/>
  <c r="T9" i="76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<sst xmlns="http://schemas.openxmlformats.org/spreadsheetml/2006/main" count="314" uniqueCount="138">
  <si>
    <t>WORKSHEET FOR ESTIMATING INTAKES FROM URINE LEVELS (e.g., ug/g creatnine, ug/L)</t>
  </si>
  <si>
    <t>Wu et al. (2013), all subjects, urothlial cancer; hospital-based, case–control study consisting of 894 study subjects recruited fromNational Taiwan University Hospital, Taipei Medical University Hospital and Taipei Municipal Wan Fang Hospital between September 2002 and May 2009</t>
  </si>
  <si>
    <t xml:space="preserve">User input = </t>
  </si>
  <si>
    <t>Mean</t>
  </si>
  <si>
    <t>SD</t>
  </si>
  <si>
    <r>
      <rPr>
        <b/>
        <sz val="11"/>
        <color rgb="FF000000"/>
        <rFont val="Calibri"/>
        <family val="2"/>
      </rPr>
      <t xml:space="preserve">H - </t>
    </r>
    <r>
      <rPr>
        <sz val="11"/>
        <color rgb="FF000000"/>
        <rFont val="Calibri"/>
        <family val="2"/>
      </rPr>
      <t>Height (cm)</t>
    </r>
  </si>
  <si>
    <r>
      <rPr>
        <b/>
        <sz val="11"/>
        <color rgb="FF000000"/>
        <rFont val="Calibri"/>
        <family val="2"/>
      </rPr>
      <t>BW</t>
    </r>
    <r>
      <rPr>
        <sz val="11"/>
        <color rgb="FF000000"/>
        <rFont val="Calibri"/>
        <family val="2"/>
      </rPr>
      <t xml:space="preserve"> - Body weight (kg)</t>
    </r>
  </si>
  <si>
    <r>
      <rPr>
        <b/>
        <sz val="11"/>
        <color rgb="FF000000"/>
        <rFont val="Calibri"/>
        <family val="2"/>
      </rPr>
      <t>AGE</t>
    </r>
    <r>
      <rPr>
        <sz val="11"/>
        <color rgb="FF000000"/>
        <rFont val="Calibri"/>
        <family val="2"/>
      </rPr>
      <t xml:space="preserve"> - Average age of controls(yrs)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</si>
  <si>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</si>
  <si>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5</t>
    </r>
  </si>
  <si>
    <t>N; sample size (cohort) or control size (case-control)</t>
  </si>
  <si>
    <t xml:space="preserve"> </t>
  </si>
  <si>
    <r>
      <t xml:space="preserve">5 - Wu et al. (2013) Table 2 indicates total arsenic in urine of cases was 37.32 </t>
    </r>
    <r>
      <rPr>
        <sz val="11"/>
        <color theme="1"/>
        <rFont val="Calibri"/>
        <family val="2"/>
      </rPr>
      <t>± 53.05</t>
    </r>
    <r>
      <rPr>
        <sz val="11"/>
        <color theme="1"/>
        <rFont val="Calibri"/>
        <family val="2"/>
        <scheme val="minor"/>
      </rPr>
      <t>ug/g creatinine. This suggests 200 ug/g creatinine as a possible maximum level.</t>
    </r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</si>
  <si>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</si>
  <si>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</si>
  <si>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</si>
  <si>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</si>
  <si>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</si>
  <si>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</si>
  <si>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ug/d</t>
  </si>
  <si>
    <t>ug/L</t>
  </si>
  <si>
    <t>2  - ##  OLD LEFT THESE HERE FOR COMPARISON ## Cumulative intake estimates based on ICF PBPK model calibrated for all Taiwanese subjects</t>
  </si>
  <si>
    <t>For uncertainty analysis PBPK Model Outputs, ug/kg-day</t>
  </si>
  <si>
    <t xml:space="preserve">uAs </t>
  </si>
  <si>
    <t>40-60</t>
  </si>
  <si>
    <t>60+</t>
  </si>
  <si>
    <t xml:space="preserve">Age-weighted </t>
  </si>
  <si>
    <t>MLE</t>
  </si>
  <si>
    <t>Low</t>
  </si>
  <si>
    <t>High</t>
  </si>
  <si>
    <t>PBPK Model Outputs, ug/kg-day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</si>
  <si>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</si>
  <si>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</si>
  <si>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</si>
  <si>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</si>
  <si>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</si>
  <si>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</si>
  <si>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</si>
  <si>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</si>
  <si>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</si>
  <si>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</si>
  <si>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</si>
  <si>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</si>
  <si>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</si>
  <si>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</si>
  <si>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</si>
  <si>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</si>
  <si>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</si>
  <si>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</si>
  <si>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</si>
  <si>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</si>
  <si>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</si>
  <si>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</si>
  <si>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</si>
  <si>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</si>
  <si>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</si>
  <si>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</si>
  <si>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</si>
  <si>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</si>
  <si>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</si>
  <si>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</si>
  <si>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</si>
  <si>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</si>
  <si>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</si>
  <si>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</si>
  <si>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</si>
  <si>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</si>
  <si>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</si>
  <si>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</si>
  <si>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</si>
  <si>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</si>
  <si>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</si>
  <si>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</si>
  <si>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</si>
  <si>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</si>
  <si>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</si>
  <si>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</si>
  <si>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</si>
  <si>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</si>
  <si>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</si>
  <si>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</si>
  <si>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</si>
  <si>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</si>
  <si>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</si>
  <si>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</si>
  <si>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</si>
  <si>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</si>
  <si>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</si>
  <si>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</si>
  <si>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</si>
  <si>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</si>
  <si>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</si>
  <si>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</si>
  <si>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LOW</t>
  </si>
  <si>
    <t>HIGH</t>
  </si>
  <si>
    <t>Avg</t>
  </si>
  <si>
    <t>GENERATING VALUES from inputs in Main tab</t>
  </si>
  <si>
    <t>H (cm)</t>
  </si>
  <si>
    <t>BW (kg)</t>
  </si>
  <si>
    <t>Age (years)</t>
  </si>
  <si>
    <r>
      <t>BMI (kg/m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</si>
  <si>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</si>
  <si>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</si>
  <si>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</si>
  <si>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</si>
  <si>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</si>
  <si>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</si>
  <si>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</si>
  <si>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</si>
  <si>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</si>
  <si>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YASAIw Simulation Output</t>
  </si>
  <si>
    <t>Workbook</t>
  </si>
  <si>
    <t>Wu2013_U&amp;Isim_nolookup-04-11-24.xlsx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</si>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</sst>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"/>
    <numFmt numFmtId="167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5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/>
    <xf numFmtId="2" fontId="0" fillId="0" borderId="10" xfId="0" applyNumberFormat="1" applyBorder="1" applyAlignment="1">
      <alignment horizontal="center" vertic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4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Alignment="1">
      <alignment horizontal="right"/>
    </xf>
    <xf numFmtId="2" fontId="25" fillId="33" borderId="0" xfId="0" quotePrefix="1" applyNumberFormat="1" applyFont="1" applyFill="1"/>
    <xf numFmtId="0" fontId="0" fillId="45" borderId="0" xfId="0" applyFill="1"/>
    <xf numFmtId="0" fontId="25" fillId="0" borderId="0" xfId="0" applyFont="1"/>
    <xf numFmtId="0" fontId="0" fillId="0" borderId="0" xfId="0" applyAlignment="1">
      <alignment vertical="top"/>
    </xf>
    <xf numFmtId="167" fontId="0" fillId="0" borderId="0" xfId="0" applyNumberFormat="1"/>
    <xf numFmtId="0" fontId="11" fillId="6" borderId="4" xfId="11" applyAlignment="1">
      <alignment horizontal="center" wrapText="1"/>
    </xf>
    <xf numFmtId="0" fontId="27" fillId="33" borderId="1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28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96800" y="38876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D5806F-EE54-49B4-91CB-635D6FC9F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6440" y="3887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991E91-2E95-486E-9379-FF9E6DD8A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6440" y="388766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48" workbookViewId="0">
      <selection activeCell="J51" sqref="J51:J53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42"/>
    </row>
    <row r="6" spans="1:8">
      <c r="B6" s="12"/>
      <c r="C6" s="66" t="s">
        <v>3</v>
      </c>
      <c r="D6" s="66" t="s">
        <v>4</v>
      </c>
    </row>
    <row r="7" spans="1:8">
      <c r="A7" s="65" t="s">
        <v>5</v>
      </c>
      <c r="C7" s="7">
        <v>164.4</v>
      </c>
      <c r="D7" s="7">
        <v>4.8600000000000003</v>
      </c>
    </row>
    <row r="8" spans="1:8">
      <c r="A8" s="65" t="s">
        <v>6</v>
      </c>
      <c r="C8" s="39">
        <v>64.56</v>
      </c>
      <c r="D8" s="40">
        <v>6.4</v>
      </c>
      <c r="F8" s="41"/>
    </row>
    <row r="9" spans="1:8">
      <c r="A9" s="65" t="s">
        <v>7</v>
      </c>
      <c r="C9" s="7">
        <v>62.56</v>
      </c>
      <c r="D9" s="7">
        <v>13.5</v>
      </c>
      <c r="F9" s="41"/>
    </row>
    <row r="10" spans="1:8" ht="22.15" customHeight="1">
      <c r="A10" t="s">
        <v>8</v>
      </c>
      <c r="F10" s="41"/>
    </row>
    <row r="11" spans="1:8">
      <c r="A11" s="68"/>
      <c r="F11" s="41"/>
    </row>
    <row r="12" spans="1:8">
      <c r="A12" s="68"/>
      <c r="F12" s="41"/>
    </row>
    <row r="13" spans="1:8" ht="14.25" customHeight="1">
      <c r="A13" s="68"/>
      <c r="B13" s="11"/>
    </row>
    <row r="14" spans="1:8" ht="57.6">
      <c r="A14" s="69" t="s">
        <v>9</v>
      </c>
      <c r="B14" s="69"/>
      <c r="C14" s="33" t="s">
        <v>10</v>
      </c>
    </row>
    <row r="15" spans="1:8">
      <c r="A15" s="7">
        <v>1</v>
      </c>
      <c r="B15" s="7">
        <v>11.74</v>
      </c>
      <c r="C15" s="7">
        <v>196</v>
      </c>
      <c r="H15" t="s">
        <v>11</v>
      </c>
    </row>
    <row r="16" spans="1:8">
      <c r="A16" s="7">
        <v>11.74</v>
      </c>
      <c r="B16" s="7">
        <v>20.94</v>
      </c>
      <c r="C16" s="7">
        <v>196</v>
      </c>
    </row>
    <row r="17" spans="1:12">
      <c r="A17" s="7">
        <v>20.94</v>
      </c>
      <c r="B17" s="7">
        <v>200</v>
      </c>
      <c r="C17" s="7">
        <v>202</v>
      </c>
    </row>
    <row r="18" spans="1:12">
      <c r="A18" s="7"/>
      <c r="B18" s="7"/>
      <c r="C18" s="7"/>
    </row>
    <row r="19" spans="1:12">
      <c r="A19" s="7"/>
      <c r="B19" s="7"/>
      <c r="C19" s="7"/>
    </row>
    <row r="20" spans="1:12">
      <c r="A20" s="7"/>
      <c r="B20" s="7"/>
      <c r="C20" s="7"/>
    </row>
    <row r="21" spans="1:12">
      <c r="A21" s="7"/>
      <c r="B21" s="7"/>
      <c r="C21" s="7"/>
    </row>
    <row r="22" spans="1:12">
      <c r="A22" s="3" t="s">
        <v>12</v>
      </c>
    </row>
    <row r="24" spans="1:12" ht="73.900000000000006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4" t="s">
        <v>19</v>
      </c>
      <c r="H24" s="43" t="s">
        <v>20</v>
      </c>
      <c r="I24" s="43"/>
      <c r="J24" s="43"/>
    </row>
    <row r="25" spans="1:12">
      <c r="A25" s="34">
        <f>'Exposure Means'!V22</f>
        <v>7.9566783691298708</v>
      </c>
      <c r="B25" s="34">
        <f>'Exposure Means'!V44</f>
        <v>8.2373244981494729</v>
      </c>
      <c r="C25" s="34">
        <f>'Exposure Means'!V76</f>
        <v>7.6558647227399383</v>
      </c>
      <c r="D25" s="10">
        <f>'Simulation Output 1'!D14</f>
        <v>0.27601050396536825</v>
      </c>
      <c r="E25" s="10">
        <f>'Simulation Output 1'!H13</f>
        <v>0.26509161727694208</v>
      </c>
      <c r="F25" s="10">
        <f>'Simulation Output 1'!N12</f>
        <v>0.28715420249009377</v>
      </c>
      <c r="G25">
        <f t="shared" ref="G25:G26" si="0">D25*64</f>
        <v>17.664672253783568</v>
      </c>
      <c r="H25">
        <f>G25/1.7</f>
        <v>10.390983678696216</v>
      </c>
      <c r="I25">
        <v>0.41985819511947492</v>
      </c>
      <c r="J25" s="47">
        <v>0.27601050396536825</v>
      </c>
      <c r="K25" s="47">
        <v>0.26509161727694208</v>
      </c>
      <c r="L25" s="47">
        <v>0.28715420249009377</v>
      </c>
    </row>
    <row r="26" spans="1:12">
      <c r="A26" s="34">
        <f>'Exposure Means'!V23</f>
        <v>15.902118350937929</v>
      </c>
      <c r="B26" s="34">
        <f>'Exposure Means'!V45</f>
        <v>15.889017774407577</v>
      </c>
      <c r="C26" s="34">
        <f>'Exposure Means'!V77</f>
        <v>15.912552496818135</v>
      </c>
      <c r="D26" s="10">
        <f>'Simulation Output 1'!D17</f>
        <v>0.55221915623329731</v>
      </c>
      <c r="E26" s="10">
        <f>'Simulation Output 1'!H16</f>
        <v>0.53734789328086763</v>
      </c>
      <c r="F26" s="10">
        <f>'Simulation Output 1'!N15</f>
        <v>0.56581998101982456</v>
      </c>
      <c r="G26">
        <f t="shared" si="0"/>
        <v>35.342025998931028</v>
      </c>
      <c r="H26">
        <f t="shared" ref="H26:H27" si="1">G26/1.7</f>
        <v>20.789427058194722</v>
      </c>
      <c r="I26">
        <v>0.95601181546665037</v>
      </c>
      <c r="J26" s="47">
        <v>0.55221915623329731</v>
      </c>
      <c r="K26" s="47">
        <v>0.53734789328086763</v>
      </c>
      <c r="L26" s="47">
        <v>0.56581998101982456</v>
      </c>
    </row>
    <row r="27" spans="1:12">
      <c r="A27" s="34">
        <f>'Exposure Means'!V24</f>
        <v>35.333777318902101</v>
      </c>
      <c r="B27" s="34">
        <f>'Exposure Means'!V46</f>
        <v>33.075735831444327</v>
      </c>
      <c r="C27" s="34">
        <f>'Exposure Means'!V78</f>
        <v>38.11971919904213</v>
      </c>
      <c r="D27" s="10">
        <f>'Simulation Output 1'!D20</f>
        <v>1.2277303611858605</v>
      </c>
      <c r="E27" s="10">
        <f>'Simulation Output 1'!H19</f>
        <v>1.1645985825602569</v>
      </c>
      <c r="F27" s="10">
        <f>'Simulation Output 1'!N18</f>
        <v>1.2977215661584491</v>
      </c>
      <c r="G27">
        <f>D27*64</f>
        <v>78.574743115895075</v>
      </c>
      <c r="H27">
        <f t="shared" si="1"/>
        <v>46.220437126997105</v>
      </c>
      <c r="I27">
        <v>1.7730233755084024</v>
      </c>
      <c r="J27" s="47">
        <v>1.2277303611858605</v>
      </c>
      <c r="K27" s="47">
        <v>1.1645985825602569</v>
      </c>
      <c r="L27" s="47">
        <v>1.2977215661584491</v>
      </c>
    </row>
    <row r="28" spans="1:12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/>
      <c r="E28" s="10"/>
      <c r="F28" s="10"/>
    </row>
    <row r="29" spans="1:12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/>
      <c r="E29" s="10"/>
      <c r="F29" s="10"/>
    </row>
    <row r="30" spans="1:12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/>
      <c r="E30" s="10"/>
      <c r="F30" s="10"/>
    </row>
    <row r="32" spans="1:12">
      <c r="A32" s="3" t="s">
        <v>21</v>
      </c>
      <c r="B32" s="5"/>
    </row>
    <row r="33" spans="1:5">
      <c r="B33" s="12" t="s">
        <v>22</v>
      </c>
      <c r="C33" s="12"/>
      <c r="D33" s="12"/>
    </row>
    <row r="34" spans="1:5">
      <c r="B34" s="67" t="s">
        <v>23</v>
      </c>
      <c r="C34" t="s">
        <v>24</v>
      </c>
      <c r="D34" t="s">
        <v>25</v>
      </c>
      <c r="E34" t="s">
        <v>26</v>
      </c>
    </row>
    <row r="35" spans="1:5">
      <c r="A35" t="s">
        <v>27</v>
      </c>
      <c r="B35" s="35">
        <v>7.96</v>
      </c>
      <c r="C35" s="36">
        <v>0.14852799999999999</v>
      </c>
      <c r="D35" s="36">
        <v>0.11218599999999999</v>
      </c>
      <c r="E35" s="37">
        <f>0.42*C35+0.58*D35</f>
        <v>0.12744963999999998</v>
      </c>
    </row>
    <row r="36" spans="1:5">
      <c r="A36" t="s">
        <v>28</v>
      </c>
      <c r="B36" s="35">
        <v>8.24</v>
      </c>
      <c r="C36" s="38">
        <v>0.15371099999999999</v>
      </c>
      <c r="D36" s="38">
        <v>0.116115</v>
      </c>
      <c r="E36" s="37">
        <f>0.42*C36+0.58*D36</f>
        <v>0.13190531999999999</v>
      </c>
    </row>
    <row r="37" spans="1:5">
      <c r="A37" t="s">
        <v>29</v>
      </c>
      <c r="B37" s="35">
        <v>7.66</v>
      </c>
      <c r="C37" s="36">
        <v>0.14291400000000001</v>
      </c>
      <c r="D37" s="36">
        <v>0.10799599999999999</v>
      </c>
      <c r="E37" s="37">
        <f>0.42*C37+0.58*D37</f>
        <v>0.12266155999999999</v>
      </c>
    </row>
    <row r="38" spans="1:5">
      <c r="B38" s="12" t="s">
        <v>30</v>
      </c>
      <c r="C38" s="12"/>
      <c r="D38" s="12"/>
    </row>
    <row r="39" spans="1:5">
      <c r="B39" s="67" t="s">
        <v>23</v>
      </c>
      <c r="C39" t="s">
        <v>24</v>
      </c>
      <c r="D39" t="s">
        <v>25</v>
      </c>
      <c r="E39" t="s">
        <v>26</v>
      </c>
    </row>
    <row r="40" spans="1:5">
      <c r="A40" t="s">
        <v>27</v>
      </c>
      <c r="B40" s="35">
        <v>15.9</v>
      </c>
      <c r="C40" s="36">
        <v>0.29566199999999998</v>
      </c>
      <c r="D40" s="36">
        <v>0.22417300000000001</v>
      </c>
      <c r="E40" s="37">
        <f>0.42*C40+0.58*D40</f>
        <v>0.25419837999999995</v>
      </c>
    </row>
    <row r="41" spans="1:5">
      <c r="A41" t="s">
        <v>28</v>
      </c>
      <c r="B41" s="35">
        <v>15.89</v>
      </c>
      <c r="C41" s="38">
        <v>0.29547800000000002</v>
      </c>
      <c r="D41" s="38">
        <v>0.22403300000000001</v>
      </c>
      <c r="E41" s="37">
        <f>0.42*C41+0.58*D41</f>
        <v>0.25403989999999999</v>
      </c>
    </row>
    <row r="42" spans="1:5">
      <c r="A42" t="s">
        <v>29</v>
      </c>
      <c r="B42" s="35">
        <v>15.91</v>
      </c>
      <c r="C42" s="36">
        <v>0.295846</v>
      </c>
      <c r="D42" s="36">
        <v>0.22431200000000001</v>
      </c>
      <c r="E42" s="37">
        <f>0.42*C42+0.58*D42</f>
        <v>0.25435627999999999</v>
      </c>
    </row>
    <row r="43" spans="1:5">
      <c r="B43" s="12" t="s">
        <v>30</v>
      </c>
      <c r="C43" s="12"/>
      <c r="D43" s="12"/>
    </row>
    <row r="44" spans="1:5">
      <c r="B44" s="67" t="s">
        <v>23</v>
      </c>
      <c r="C44" t="s">
        <v>24</v>
      </c>
      <c r="D44" t="s">
        <v>25</v>
      </c>
      <c r="E44" t="s">
        <v>26</v>
      </c>
    </row>
    <row r="45" spans="1:5">
      <c r="A45" t="s">
        <v>27</v>
      </c>
      <c r="B45" s="35">
        <v>35.33</v>
      </c>
      <c r="C45" s="36">
        <v>0.65830500000000003</v>
      </c>
      <c r="D45" s="36">
        <v>0.49845299999999998</v>
      </c>
      <c r="E45" s="37">
        <f>0.42*C45+0.58*D45</f>
        <v>0.56559084000000004</v>
      </c>
    </row>
    <row r="46" spans="1:5">
      <c r="A46" t="s">
        <v>28</v>
      </c>
      <c r="B46" s="35">
        <v>33.08</v>
      </c>
      <c r="C46" s="38">
        <v>0.61730600000000002</v>
      </c>
      <c r="D46" s="38">
        <v>0.46632099999999999</v>
      </c>
      <c r="E46" s="37">
        <f>0.42*C46+0.58*D46</f>
        <v>0.5297347</v>
      </c>
    </row>
    <row r="47" spans="1:5">
      <c r="A47" t="s">
        <v>29</v>
      </c>
      <c r="B47" s="35">
        <v>38.119999999999997</v>
      </c>
      <c r="C47" s="36">
        <v>0.71037799999999995</v>
      </c>
      <c r="D47" s="36">
        <v>0.53802000000000005</v>
      </c>
      <c r="E47" s="37">
        <f>0.42*C47+0.58*D47</f>
        <v>0.61041035999999993</v>
      </c>
    </row>
    <row r="50" spans="1:12" ht="73.900000000000006">
      <c r="A50" s="4" t="s">
        <v>13</v>
      </c>
      <c r="B50" s="4" t="s">
        <v>14</v>
      </c>
      <c r="C50" s="4" t="s">
        <v>15</v>
      </c>
      <c r="D50" s="4" t="s">
        <v>16</v>
      </c>
      <c r="E50" s="4" t="s">
        <v>17</v>
      </c>
      <c r="F50" s="4" t="s">
        <v>18</v>
      </c>
    </row>
    <row r="51" spans="1:12">
      <c r="A51" s="34">
        <v>7.9566783691298708</v>
      </c>
      <c r="B51" s="34">
        <v>8.2373244981494729</v>
      </c>
      <c r="C51" s="34">
        <v>7.6558647227399383</v>
      </c>
      <c r="D51" s="10">
        <f>E35</f>
        <v>0.12744963999999998</v>
      </c>
      <c r="E51" s="10">
        <f>E36</f>
        <v>0.13190531999999999</v>
      </c>
      <c r="F51" s="10">
        <f>E37</f>
        <v>0.12266155999999999</v>
      </c>
      <c r="H51" s="47">
        <v>0.12744963999999998</v>
      </c>
      <c r="I51" s="47">
        <v>0.13190531999999999</v>
      </c>
      <c r="J51" s="47">
        <v>0.12266155999999999</v>
      </c>
      <c r="K51" s="47"/>
      <c r="L51" s="47"/>
    </row>
    <row r="52" spans="1:12">
      <c r="A52" s="34">
        <v>15.902118350937929</v>
      </c>
      <c r="B52" s="34">
        <v>15.889017774407577</v>
      </c>
      <c r="C52" s="34">
        <v>15.912552496818135</v>
      </c>
      <c r="D52" s="10">
        <f>E40</f>
        <v>0.25419837999999995</v>
      </c>
      <c r="E52" s="10">
        <f>E41</f>
        <v>0.25403989999999999</v>
      </c>
      <c r="F52" s="10">
        <f>E42</f>
        <v>0.25435627999999999</v>
      </c>
      <c r="H52" s="47">
        <v>0.25419837999999995</v>
      </c>
      <c r="I52" s="47">
        <v>0.25403989999999999</v>
      </c>
      <c r="J52" s="47">
        <v>0.25435627999999999</v>
      </c>
      <c r="K52" s="47"/>
      <c r="L52" s="47"/>
    </row>
    <row r="53" spans="1:12">
      <c r="A53" s="34">
        <v>35.333777318902101</v>
      </c>
      <c r="B53" s="34">
        <v>33.075735831444327</v>
      </c>
      <c r="C53" s="34">
        <v>38.11971919904213</v>
      </c>
      <c r="D53" s="10">
        <f>E45</f>
        <v>0.56559084000000004</v>
      </c>
      <c r="E53" s="10">
        <f>E46</f>
        <v>0.5297347</v>
      </c>
      <c r="F53" s="10">
        <f>E47</f>
        <v>0.61041035999999993</v>
      </c>
      <c r="H53" s="47">
        <v>0.56559084000000004</v>
      </c>
      <c r="I53" s="47">
        <v>0.5297347</v>
      </c>
      <c r="J53" s="47">
        <v>0.61041035999999993</v>
      </c>
      <c r="K53" s="47"/>
      <c r="L53" s="47"/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35" zoomScale="80" zoomScaleNormal="80" workbookViewId="0">
      <selection activeCell="N29" sqref="N29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5" max="15" width="12" bestFit="1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22" t="s">
        <v>31</v>
      </c>
      <c r="B1" s="22"/>
    </row>
    <row r="2" spans="1:27">
      <c r="C2" t="s">
        <v>32</v>
      </c>
      <c r="G2" s="70" t="s">
        <v>33</v>
      </c>
      <c r="H2" s="70"/>
      <c r="J2" t="s">
        <v>34</v>
      </c>
      <c r="K2" t="s">
        <v>35</v>
      </c>
      <c r="L2" s="70" t="s">
        <v>36</v>
      </c>
      <c r="M2" s="70"/>
      <c r="Q2" t="s">
        <v>37</v>
      </c>
      <c r="R2" t="s">
        <v>38</v>
      </c>
      <c r="S2" t="s">
        <v>39</v>
      </c>
      <c r="W2" t="s">
        <v>40</v>
      </c>
    </row>
    <row r="3" spans="1:27">
      <c r="C3" t="s">
        <v>41</v>
      </c>
      <c r="D3" s="6">
        <v>2.7614995578124142</v>
      </c>
      <c r="G3" s="15">
        <f>Main!$A15</f>
        <v>1</v>
      </c>
      <c r="H3" s="15">
        <f>Main!$B15</f>
        <v>11.74</v>
      </c>
      <c r="J3" s="16">
        <f>Main!$C15</f>
        <v>196</v>
      </c>
      <c r="K3" s="17">
        <f t="shared" ref="K3:K8" si="0">J3/SUM(J$3:J$8)</f>
        <v>0.32996632996632996</v>
      </c>
      <c r="L3">
        <f t="shared" ref="L3:L8" si="1">LN(G3)</f>
        <v>0</v>
      </c>
      <c r="M3">
        <f t="shared" ref="M3:M8" si="2">LN(H3)</f>
        <v>2.4630018143999504</v>
      </c>
      <c r="O3">
        <f>IF(G3=0,0,_xlfn.NORM.DIST(L3,$D$3,$D$4,TRUE))</f>
        <v>2.2572772247125266E-5</v>
      </c>
      <c r="P3">
        <f t="shared" ref="P3:P8" si="3">_xlfn.NORM.DIST(M3,$D$3,$D$4,TRUE)</f>
        <v>0.32962216966329128</v>
      </c>
      <c r="Q3" s="17">
        <f t="shared" ref="Q3:Q8" si="4">IF(H3=0,0,P3-O3)</f>
        <v>0.32959959689104418</v>
      </c>
      <c r="R3" s="17">
        <f t="shared" ref="R3:R8" si="5">Q3*SUM(J$3:J$8)</f>
        <v>195.78216055328025</v>
      </c>
      <c r="S3">
        <f t="shared" ref="S3:S8" si="6">IF(J3=0,0,J3*LN(Q3))</f>
        <v>-217.53583397857335</v>
      </c>
      <c r="W3">
        <f t="shared" ref="W3:W8" si="7">IF(J3=0,0,J3*LN(K3))</f>
        <v>-217.31787338589703</v>
      </c>
    </row>
    <row r="4" spans="1:27">
      <c r="C4" t="s">
        <v>42</v>
      </c>
      <c r="D4" s="6">
        <v>0.67693208585891784</v>
      </c>
      <c r="G4" s="15">
        <f>Main!$A16</f>
        <v>11.74</v>
      </c>
      <c r="H4" s="15">
        <f>Main!$B16</f>
        <v>20.94</v>
      </c>
      <c r="J4" s="16">
        <f>Main!$C16</f>
        <v>196</v>
      </c>
      <c r="K4" s="17">
        <f t="shared" si="0"/>
        <v>0.32996632996632996</v>
      </c>
      <c r="L4">
        <f t="shared" si="1"/>
        <v>2.4630018143999504</v>
      </c>
      <c r="M4">
        <f t="shared" si="2"/>
        <v>3.041661205442391</v>
      </c>
      <c r="O4">
        <f>_xlfn.NORM.DIST(L4,$D$3,$D$4,TRUE)</f>
        <v>0.32962216966329128</v>
      </c>
      <c r="P4">
        <f t="shared" si="3"/>
        <v>0.66051521521219858</v>
      </c>
      <c r="Q4" s="17">
        <f t="shared" si="4"/>
        <v>0.33089304554890731</v>
      </c>
      <c r="R4" s="17">
        <f t="shared" si="5"/>
        <v>196.55046905605093</v>
      </c>
      <c r="S4">
        <f t="shared" si="6"/>
        <v>-216.76817588602876</v>
      </c>
      <c r="W4">
        <f t="shared" si="7"/>
        <v>-217.31787338589703</v>
      </c>
    </row>
    <row r="5" spans="1:27">
      <c r="G5" s="15">
        <f>Main!$A17</f>
        <v>20.94</v>
      </c>
      <c r="H5" s="15">
        <f>Main!$B17</f>
        <v>200</v>
      </c>
      <c r="J5" s="16">
        <f>Main!$C17</f>
        <v>202</v>
      </c>
      <c r="K5" s="17">
        <f t="shared" si="0"/>
        <v>0.34006734006734007</v>
      </c>
      <c r="L5">
        <f t="shared" si="1"/>
        <v>3.041661205442391</v>
      </c>
      <c r="M5">
        <f t="shared" si="2"/>
        <v>5.2983173665480363</v>
      </c>
      <c r="O5">
        <f>_xlfn.NORM.DIST(L5,$D$3,$D$4,TRUE)</f>
        <v>0.66051521521219858</v>
      </c>
      <c r="P5">
        <f t="shared" si="3"/>
        <v>0.9999107048717103</v>
      </c>
      <c r="Q5" s="17">
        <f t="shared" si="4"/>
        <v>0.33939548965951172</v>
      </c>
      <c r="R5" s="17">
        <f t="shared" si="5"/>
        <v>201.60092085774997</v>
      </c>
      <c r="S5">
        <f t="shared" si="6"/>
        <v>-218.27902151667575</v>
      </c>
      <c r="W5">
        <f t="shared" si="7"/>
        <v>-217.8795476362109</v>
      </c>
    </row>
    <row r="6" spans="1:27">
      <c r="G6" s="15">
        <f>Main!$A18</f>
        <v>0</v>
      </c>
      <c r="H6" s="15">
        <f>Main!$B18</f>
        <v>0</v>
      </c>
      <c r="J6" s="16">
        <f>Main!$C18</f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>
      <c r="G7" s="15">
        <f>Main!$A19</f>
        <v>0</v>
      </c>
      <c r="H7" s="15">
        <f>Main!$B19</f>
        <v>0</v>
      </c>
      <c r="J7" s="16">
        <f>Main!$C19</f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f>Main!$A20</f>
        <v>0</v>
      </c>
      <c r="H8" s="15">
        <f>Main!$B20</f>
        <v>0</v>
      </c>
      <c r="J8" s="16">
        <f>Main!$C20</f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43</v>
      </c>
    </row>
    <row r="10" spans="1:27">
      <c r="G10" t="s">
        <v>44</v>
      </c>
      <c r="S10" t="s">
        <v>45</v>
      </c>
      <c r="Y10" t="s">
        <v>46</v>
      </c>
      <c r="Z10" t="s">
        <v>47</v>
      </c>
    </row>
    <row r="11" spans="1:27">
      <c r="G11" t="s">
        <v>48</v>
      </c>
      <c r="J11" s="18">
        <f>SUM(J3:J8)</f>
        <v>594</v>
      </c>
      <c r="Q11" s="18">
        <f>SUM(Q3:Q8)</f>
        <v>0.99988813209946326</v>
      </c>
      <c r="R11" s="18">
        <f>SUM(R3:R8)</f>
        <v>593.9335504670812</v>
      </c>
      <c r="S11" s="18">
        <f>SUM(S3:S8)</f>
        <v>-652.58303138127781</v>
      </c>
      <c r="W11" s="19">
        <f>SUM(W3:W6)</f>
        <v>-652.51529440800493</v>
      </c>
      <c r="Y11">
        <f>2*(W11-S11)</f>
        <v>0.13547394654574418</v>
      </c>
      <c r="Z11">
        <f>W13-S13</f>
        <v>0</v>
      </c>
      <c r="AA11" s="19" t="e">
        <f>_xlfn.CHISQ.DIST.RT(Y11,Z11)</f>
        <v>#NUM!</v>
      </c>
    </row>
    <row r="12" spans="1:27">
      <c r="G12" t="s">
        <v>49</v>
      </c>
      <c r="S12" t="s">
        <v>50</v>
      </c>
      <c r="W12" t="s">
        <v>51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52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53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54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55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56</v>
      </c>
      <c r="W20" s="71" t="s">
        <v>57</v>
      </c>
      <c r="X20" s="71"/>
    </row>
    <row r="21" spans="1:34">
      <c r="M21" s="70"/>
      <c r="N21" s="70"/>
      <c r="R21" t="s">
        <v>58</v>
      </c>
      <c r="S21" t="s">
        <v>59</v>
      </c>
      <c r="V21" t="s">
        <v>60</v>
      </c>
      <c r="W21" s="2" t="s">
        <v>61</v>
      </c>
      <c r="X21" s="2" t="s">
        <v>62</v>
      </c>
      <c r="Y21" s="70" t="s">
        <v>63</v>
      </c>
      <c r="Z21" s="70"/>
      <c r="AA21" s="70" t="s">
        <v>64</v>
      </c>
      <c r="AB21" s="70"/>
      <c r="AC21" s="70" t="s">
        <v>65</v>
      </c>
      <c r="AD21" s="70"/>
      <c r="AE21" s="70" t="s">
        <v>66</v>
      </c>
      <c r="AF21" s="70"/>
      <c r="AG21" s="70" t="s">
        <v>67</v>
      </c>
      <c r="AH21" s="70"/>
    </row>
    <row r="22" spans="1:34">
      <c r="M22" t="s">
        <v>68</v>
      </c>
      <c r="N22" t="s">
        <v>69</v>
      </c>
      <c r="V22" s="14">
        <f t="shared" ref="V22:V27" si="8">$R$24*AH22/AG22</f>
        <v>7.9566783691298708</v>
      </c>
      <c r="W22">
        <v>1.0000000000000001E-5</v>
      </c>
      <c r="X22">
        <f t="shared" ref="X22:X27" si="9">$H3</f>
        <v>11.74</v>
      </c>
      <c r="Y22">
        <f t="shared" ref="Y22:Y27" si="10">(LN(W22)-M$23)/N$23</f>
        <v>-21.086938144866771</v>
      </c>
      <c r="Z22">
        <f t="shared" ref="Z22:Z27" si="11">(LN(X22)-M$23)/N$23</f>
        <v>-0.44095670695490558</v>
      </c>
      <c r="AA22">
        <f t="shared" ref="AA22:AA27" si="12">Y22-N$23</f>
        <v>-21.76387023072569</v>
      </c>
      <c r="AB22">
        <f t="shared" ref="AB22:AB27" si="13">Z22-N$23</f>
        <v>-1.1178887928138235</v>
      </c>
      <c r="AC22">
        <f t="shared" ref="AC22:AF27" si="14">_xlfn.NORM.S.DIST(Y22,TRUE)</f>
        <v>5.241539738498694E-99</v>
      </c>
      <c r="AD22">
        <f t="shared" si="14"/>
        <v>0.32962216966329128</v>
      </c>
      <c r="AE22">
        <f t="shared" si="14"/>
        <v>2.5526220649240566E-105</v>
      </c>
      <c r="AF22">
        <f t="shared" si="14"/>
        <v>0.13180724606812824</v>
      </c>
      <c r="AG22">
        <f t="shared" ref="AG22:AG27" si="15">AD22-AC22</f>
        <v>0.32962216966329128</v>
      </c>
      <c r="AH22">
        <f t="shared" ref="AH22:AH27" si="16">AF22-AE22</f>
        <v>0.13180724606812824</v>
      </c>
    </row>
    <row r="23" spans="1:34">
      <c r="M23">
        <f>D3</f>
        <v>2.7614995578124142</v>
      </c>
      <c r="N23">
        <f>D4</f>
        <v>0.67693208585891784</v>
      </c>
      <c r="R23" t="s">
        <v>70</v>
      </c>
      <c r="V23" s="14">
        <f t="shared" si="8"/>
        <v>15.902118350937929</v>
      </c>
      <c r="W23">
        <f>$G4</f>
        <v>11.74</v>
      </c>
      <c r="X23">
        <f t="shared" si="9"/>
        <v>20.94</v>
      </c>
      <c r="Y23">
        <f t="shared" si="10"/>
        <v>-0.44095670695490558</v>
      </c>
      <c r="Z23">
        <f t="shared" si="11"/>
        <v>0.41386965322303615</v>
      </c>
      <c r="AA23">
        <f t="shared" si="12"/>
        <v>-1.1178887928138235</v>
      </c>
      <c r="AB23">
        <f t="shared" si="13"/>
        <v>-0.26306243263588169</v>
      </c>
      <c r="AC23">
        <f t="shared" si="14"/>
        <v>0.32962216966329128</v>
      </c>
      <c r="AD23">
        <f t="shared" si="14"/>
        <v>0.66051521521219858</v>
      </c>
      <c r="AE23">
        <f t="shared" si="14"/>
        <v>0.13180724606812824</v>
      </c>
      <c r="AF23">
        <f t="shared" si="14"/>
        <v>0.39625122940840252</v>
      </c>
      <c r="AG23">
        <f t="shared" si="15"/>
        <v>0.33089304554890731</v>
      </c>
      <c r="AH23">
        <f t="shared" si="16"/>
        <v>0.2644439833402743</v>
      </c>
    </row>
    <row r="24" spans="1:34">
      <c r="R24" s="21">
        <f>EXP(M23+(N23^2)/2)</f>
        <v>19.897977278047005</v>
      </c>
      <c r="V24" s="14">
        <f t="shared" si="8"/>
        <v>35.333777318902101</v>
      </c>
      <c r="W24">
        <f>$G5</f>
        <v>20.94</v>
      </c>
      <c r="X24">
        <f t="shared" si="9"/>
        <v>200</v>
      </c>
      <c r="Y24">
        <f t="shared" si="10"/>
        <v>0.41386965322303615</v>
      </c>
      <c r="Z24">
        <f t="shared" si="11"/>
        <v>3.7475218884281554</v>
      </c>
      <c r="AA24">
        <f t="shared" si="12"/>
        <v>-0.26306243263588169</v>
      </c>
      <c r="AB24">
        <f t="shared" si="13"/>
        <v>3.0705898025692377</v>
      </c>
      <c r="AC24">
        <f t="shared" si="14"/>
        <v>0.66051521521219858</v>
      </c>
      <c r="AD24">
        <f t="shared" si="14"/>
        <v>0.9999107048717103</v>
      </c>
      <c r="AE24">
        <f t="shared" si="14"/>
        <v>0.39625122940840252</v>
      </c>
      <c r="AF24">
        <f t="shared" si="14"/>
        <v>0.99893181784688523</v>
      </c>
      <c r="AG24">
        <f t="shared" si="15"/>
        <v>0.33939548965951172</v>
      </c>
      <c r="AH24">
        <f t="shared" si="16"/>
        <v>0.60268058843848271</v>
      </c>
    </row>
    <row r="25" spans="1:34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71</v>
      </c>
      <c r="B30" s="22"/>
    </row>
    <row r="31" spans="1:34">
      <c r="C31" t="s">
        <v>32</v>
      </c>
      <c r="G31" s="70" t="s">
        <v>33</v>
      </c>
      <c r="H31" s="70"/>
      <c r="J31" t="s">
        <v>34</v>
      </c>
      <c r="K31" t="s">
        <v>35</v>
      </c>
      <c r="L31" s="70" t="s">
        <v>36</v>
      </c>
      <c r="M31" s="70"/>
      <c r="Q31" t="s">
        <v>37</v>
      </c>
      <c r="R31" t="s">
        <v>38</v>
      </c>
      <c r="S31" t="s">
        <v>39</v>
      </c>
    </row>
    <row r="32" spans="1:34">
      <c r="C32" t="s">
        <v>41</v>
      </c>
      <c r="D32" s="6">
        <v>2.7493366605839658</v>
      </c>
      <c r="G32">
        <f t="shared" ref="G32:H37" si="17">G3</f>
        <v>1</v>
      </c>
      <c r="H32">
        <f t="shared" si="17"/>
        <v>11.74</v>
      </c>
      <c r="J32">
        <f t="shared" ref="J32:J37" si="18">J3</f>
        <v>196</v>
      </c>
      <c r="K32">
        <f t="shared" ref="K32:K37" si="19">J32/SUM(J$32:J$37)</f>
        <v>0.32996632996632996</v>
      </c>
      <c r="L32">
        <f t="shared" ref="L32:L37" si="20">LN(G32)</f>
        <v>0</v>
      </c>
      <c r="M32">
        <f t="shared" ref="M32:M37" si="21">LN(H32)</f>
        <v>2.4630018143999504</v>
      </c>
      <c r="O32">
        <f>IF(G32=0,0,_xlfn.NORM.DIST(L32,$D$32,$D$33,TRUE))</f>
        <v>3.970120627418485E-6</v>
      </c>
      <c r="P32">
        <f t="shared" ref="P32:P37" si="22">_xlfn.NORM.DIST(M32,$D$32,$D$33,TRUE)</f>
        <v>0.32089335143889419</v>
      </c>
      <c r="Q32" s="17">
        <f>P32-O32</f>
        <v>0.32088938131826678</v>
      </c>
      <c r="R32" s="17">
        <f t="shared" ref="R32:R37" si="23">Q32*SUM(J$32:J$37)</f>
        <v>190.60829250305048</v>
      </c>
      <c r="S32">
        <f t="shared" ref="S32:S37" si="24">IF(J32=0,0,J32*LN(Q32))</f>
        <v>-222.78512905863525</v>
      </c>
    </row>
    <row r="33" spans="3:34">
      <c r="C33" t="s">
        <v>42</v>
      </c>
      <c r="D33" s="6">
        <v>0.61550628976626642</v>
      </c>
      <c r="G33">
        <f t="shared" si="17"/>
        <v>11.74</v>
      </c>
      <c r="H33">
        <f t="shared" si="17"/>
        <v>20.94</v>
      </c>
      <c r="J33">
        <f t="shared" si="18"/>
        <v>196</v>
      </c>
      <c r="K33">
        <f t="shared" si="19"/>
        <v>0.32996632996632996</v>
      </c>
      <c r="L33">
        <f t="shared" si="20"/>
        <v>2.4630018143999504</v>
      </c>
      <c r="M33">
        <f t="shared" si="21"/>
        <v>3.041661205442391</v>
      </c>
      <c r="O33">
        <f>_xlfn.NORM.DIST(L33,$D$32,$D$33,TRUE)</f>
        <v>0.32089335143889419</v>
      </c>
      <c r="P33">
        <f t="shared" si="22"/>
        <v>0.68258280683260963</v>
      </c>
      <c r="Q33" s="17">
        <f>P33-O33</f>
        <v>0.36168945539371544</v>
      </c>
      <c r="R33" s="17">
        <f t="shared" si="23"/>
        <v>214.84353650386697</v>
      </c>
      <c r="S33">
        <f t="shared" si="24"/>
        <v>-199.32598149768756</v>
      </c>
    </row>
    <row r="34" spans="3:34">
      <c r="G34">
        <f t="shared" si="17"/>
        <v>20.94</v>
      </c>
      <c r="H34">
        <f t="shared" si="17"/>
        <v>200</v>
      </c>
      <c r="J34">
        <f t="shared" si="18"/>
        <v>202</v>
      </c>
      <c r="K34">
        <f t="shared" si="19"/>
        <v>0.34006734006734007</v>
      </c>
      <c r="L34">
        <f t="shared" si="20"/>
        <v>3.041661205442391</v>
      </c>
      <c r="M34">
        <f t="shared" si="21"/>
        <v>5.2983173665480363</v>
      </c>
      <c r="O34">
        <f>_xlfn.NORM.DIST(L34,$D$32,$D$33,TRUE)</f>
        <v>0.68258280683260963</v>
      </c>
      <c r="P34">
        <f t="shared" si="22"/>
        <v>0.99998273095877721</v>
      </c>
      <c r="Q34" s="17">
        <f>P34-O34</f>
        <v>0.31739992412616758</v>
      </c>
      <c r="R34" s="17">
        <f t="shared" si="23"/>
        <v>188.53555493094353</v>
      </c>
      <c r="S34">
        <f t="shared" si="24"/>
        <v>-231.81372740744536</v>
      </c>
    </row>
    <row r="35" spans="3:34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 t="shared" si="20"/>
        <v>#NUM!</v>
      </c>
      <c r="M35" t="e">
        <f t="shared" si="21"/>
        <v>#NUM!</v>
      </c>
      <c r="O35" t="e">
        <f>_xlfn.NORM.DIST(L35,$D$32,$D$33,TRUE)</f>
        <v>#NUM!</v>
      </c>
      <c r="P35" t="e">
        <f t="shared" si="22"/>
        <v>#NUM!</v>
      </c>
      <c r="Q35" s="17">
        <f>IF(H35=0,0,P35-O35)</f>
        <v>0</v>
      </c>
      <c r="R35" s="17">
        <f t="shared" si="23"/>
        <v>0</v>
      </c>
      <c r="S35">
        <f t="shared" si="24"/>
        <v>0</v>
      </c>
      <c r="V35" t="s">
        <v>72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45</v>
      </c>
      <c r="W39" s="5" t="s">
        <v>73</v>
      </c>
    </row>
    <row r="40" spans="3:34">
      <c r="Q40" s="18">
        <f>SUM(Q32:Q37)</f>
        <v>0.99997876083814985</v>
      </c>
      <c r="R40" s="18">
        <f>SUM(R32:R37)</f>
        <v>593.98738393786107</v>
      </c>
      <c r="S40" s="18">
        <f>SUM(S32:S37)</f>
        <v>-653.92483796376814</v>
      </c>
      <c r="W40" s="19">
        <f>2*(S11-S40)</f>
        <v>2.6836131649806703</v>
      </c>
      <c r="Y40" t="s">
        <v>74</v>
      </c>
      <c r="Z40">
        <f>_xlfn.CHISQ.INV(Z38,1)</f>
        <v>2.7055434540954142</v>
      </c>
    </row>
    <row r="42" spans="3:34">
      <c r="S42">
        <v>17.899999999999999</v>
      </c>
      <c r="T42" t="s">
        <v>56</v>
      </c>
      <c r="W42" s="71" t="s">
        <v>57</v>
      </c>
      <c r="X42" s="71"/>
    </row>
    <row r="43" spans="3:34">
      <c r="M43" s="70"/>
      <c r="N43" s="70"/>
      <c r="R43" t="s">
        <v>58</v>
      </c>
      <c r="S43" t="s">
        <v>59</v>
      </c>
      <c r="V43" t="s">
        <v>60</v>
      </c>
      <c r="W43" s="2" t="s">
        <v>61</v>
      </c>
      <c r="X43" s="2" t="s">
        <v>62</v>
      </c>
      <c r="Y43" s="70" t="s">
        <v>63</v>
      </c>
      <c r="Z43" s="70"/>
      <c r="AA43" s="70" t="s">
        <v>64</v>
      </c>
      <c r="AB43" s="70"/>
      <c r="AC43" s="70" t="s">
        <v>65</v>
      </c>
      <c r="AD43" s="70"/>
      <c r="AE43" s="70" t="s">
        <v>66</v>
      </c>
      <c r="AF43" s="70"/>
      <c r="AG43" s="70" t="s">
        <v>67</v>
      </c>
      <c r="AH43" s="70"/>
    </row>
    <row r="44" spans="3:34">
      <c r="M44" t="s">
        <v>68</v>
      </c>
      <c r="N44" t="s">
        <v>69</v>
      </c>
      <c r="V44" s="14">
        <f t="shared" ref="V44:V49" si="25">$R$46*AH44/AG44</f>
        <v>8.2373244981494729</v>
      </c>
      <c r="W44">
        <v>1.0000000000000001E-5</v>
      </c>
      <c r="X44">
        <f>$H$3</f>
        <v>11.74</v>
      </c>
      <c r="Y44">
        <f t="shared" ref="Y44:Y49" si="26">(LN(W44)-M$45)/N$45</f>
        <v>-23.171594446208136</v>
      </c>
      <c r="Z44">
        <f t="shared" ref="Z44:Z49" si="27">(LN(X44)-M$45)/N$45</f>
        <v>-0.46520214487612915</v>
      </c>
      <c r="AA44">
        <f t="shared" ref="AA44:AA49" si="28">Y44-N$45</f>
        <v>-23.787100735974402</v>
      </c>
      <c r="AB44">
        <f t="shared" ref="AB44:AB49" si="29">Z44-N$45</f>
        <v>-1.0807084346423956</v>
      </c>
      <c r="AC44">
        <f t="shared" ref="AC44:AF49" si="30">_xlfn.NORM.S.DIST(Y44,TRUE)</f>
        <v>4.4039942809149637E-119</v>
      </c>
      <c r="AD44">
        <f t="shared" si="30"/>
        <v>0.32089335143889419</v>
      </c>
      <c r="AE44">
        <f t="shared" si="30"/>
        <v>2.2709865613577971E-125</v>
      </c>
      <c r="AF44">
        <f t="shared" si="30"/>
        <v>0.13991341497724208</v>
      </c>
      <c r="AG44">
        <f t="shared" ref="AG44:AG49" si="31">AD44-AC44</f>
        <v>0.32089335143889419</v>
      </c>
      <c r="AH44">
        <f t="shared" ref="AH44:AH49" si="32">AF44-AE44</f>
        <v>0.13991341497724208</v>
      </c>
    </row>
    <row r="45" spans="3:34">
      <c r="M45">
        <f>D32</f>
        <v>2.7493366605839658</v>
      </c>
      <c r="N45">
        <f>D33</f>
        <v>0.61550628976626642</v>
      </c>
      <c r="R45" t="s">
        <v>70</v>
      </c>
      <c r="V45" s="14">
        <f t="shared" si="25"/>
        <v>15.889017774407577</v>
      </c>
      <c r="W45">
        <f>$G$4</f>
        <v>11.74</v>
      </c>
      <c r="X45">
        <f>$H$4</f>
        <v>20.94</v>
      </c>
      <c r="Y45">
        <f t="shared" si="26"/>
        <v>-0.46520214487612915</v>
      </c>
      <c r="Z45">
        <f t="shared" si="27"/>
        <v>0.47493348113377232</v>
      </c>
      <c r="AA45">
        <f t="shared" si="28"/>
        <v>-1.0807084346423956</v>
      </c>
      <c r="AB45">
        <f t="shared" si="29"/>
        <v>-0.14057280863249411</v>
      </c>
      <c r="AC45">
        <f t="shared" si="30"/>
        <v>0.32089335143889419</v>
      </c>
      <c r="AD45">
        <f t="shared" si="30"/>
        <v>0.68258280683260963</v>
      </c>
      <c r="AE45">
        <f t="shared" si="30"/>
        <v>0.13991341497724208</v>
      </c>
      <c r="AF45">
        <f t="shared" si="30"/>
        <v>0.44410371523221537</v>
      </c>
      <c r="AG45">
        <f t="shared" si="31"/>
        <v>0.36168945539371544</v>
      </c>
      <c r="AH45">
        <f t="shared" si="32"/>
        <v>0.30419030025497329</v>
      </c>
    </row>
    <row r="46" spans="3:34">
      <c r="R46" s="21">
        <f>EXP(M45+(N45^2)/2)</f>
        <v>18.892417610783379</v>
      </c>
      <c r="V46" s="14">
        <f t="shared" si="25"/>
        <v>33.075735831444327</v>
      </c>
      <c r="W46">
        <f>$G$5</f>
        <v>20.94</v>
      </c>
      <c r="X46">
        <f>$H$5</f>
        <v>200</v>
      </c>
      <c r="Y46">
        <f t="shared" si="26"/>
        <v>0.47493348113377232</v>
      </c>
      <c r="Z46">
        <f t="shared" si="27"/>
        <v>4.141274830728416</v>
      </c>
      <c r="AA46">
        <f t="shared" si="28"/>
        <v>-0.14057280863249411</v>
      </c>
      <c r="AB46">
        <f t="shared" si="29"/>
        <v>3.5257685409621495</v>
      </c>
      <c r="AC46">
        <f t="shared" si="30"/>
        <v>0.68258280683260963</v>
      </c>
      <c r="AD46">
        <f t="shared" si="30"/>
        <v>0.99998273095877721</v>
      </c>
      <c r="AE46">
        <f t="shared" si="30"/>
        <v>0.44410371523221537</v>
      </c>
      <c r="AF46">
        <f t="shared" si="30"/>
        <v>0.99978887208188338</v>
      </c>
      <c r="AG46">
        <f t="shared" si="31"/>
        <v>0.31739992412616758</v>
      </c>
      <c r="AH46">
        <f t="shared" si="32"/>
        <v>0.55568515684966802</v>
      </c>
    </row>
    <row r="47" spans="3:34">
      <c r="C47" s="23" t="s">
        <v>75</v>
      </c>
      <c r="V47" s="14" t="e">
        <f t="shared" si="25"/>
        <v>#NUM!</v>
      </c>
      <c r="W47">
        <f>$G6</f>
        <v>0</v>
      </c>
      <c r="X47">
        <f>$H6</f>
        <v>0</v>
      </c>
      <c r="Y47" t="e">
        <f t="shared" si="26"/>
        <v>#NUM!</v>
      </c>
      <c r="Z47" t="e">
        <f t="shared" si="27"/>
        <v>#NUM!</v>
      </c>
      <c r="AA47" t="e">
        <f t="shared" si="28"/>
        <v>#NUM!</v>
      </c>
      <c r="AB47" t="e">
        <f t="shared" si="29"/>
        <v>#NUM!</v>
      </c>
      <c r="AC47" t="e">
        <f t="shared" si="30"/>
        <v>#NUM!</v>
      </c>
      <c r="AD47" t="e">
        <f t="shared" si="30"/>
        <v>#NUM!</v>
      </c>
      <c r="AE47" t="e">
        <f t="shared" si="30"/>
        <v>#NUM!</v>
      </c>
      <c r="AF47" t="e">
        <f t="shared" si="30"/>
        <v>#NUM!</v>
      </c>
      <c r="AG47" t="e">
        <f t="shared" si="31"/>
        <v>#NUM!</v>
      </c>
      <c r="AH47" t="e">
        <f t="shared" si="32"/>
        <v>#NUM!</v>
      </c>
    </row>
    <row r="48" spans="3:34">
      <c r="C48" t="s">
        <v>76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77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78</v>
      </c>
    </row>
    <row r="52" spans="1:34">
      <c r="P52" t="s">
        <v>79</v>
      </c>
    </row>
    <row r="54" spans="1:34">
      <c r="P54">
        <v>137.66058446727689</v>
      </c>
      <c r="R54" t="s">
        <v>41</v>
      </c>
      <c r="S54" s="14">
        <v>7.4219302476269329</v>
      </c>
    </row>
    <row r="55" spans="1:34">
      <c r="P55">
        <v>599.72589019967711</v>
      </c>
      <c r="R55" t="s">
        <v>42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80</v>
      </c>
      <c r="B62" s="22"/>
    </row>
    <row r="63" spans="1:34">
      <c r="C63" t="s">
        <v>32</v>
      </c>
      <c r="G63" s="70" t="s">
        <v>33</v>
      </c>
      <c r="H63" s="70"/>
      <c r="J63" t="s">
        <v>34</v>
      </c>
      <c r="K63" t="s">
        <v>35</v>
      </c>
      <c r="L63" s="70" t="s">
        <v>36</v>
      </c>
      <c r="M63" s="70"/>
      <c r="Q63" t="s">
        <v>37</v>
      </c>
      <c r="R63" t="s">
        <v>38</v>
      </c>
      <c r="S63" t="s">
        <v>39</v>
      </c>
    </row>
    <row r="64" spans="1:34">
      <c r="C64" t="s">
        <v>41</v>
      </c>
      <c r="D64" s="14">
        <v>2.7756922767515442</v>
      </c>
      <c r="G64">
        <f t="shared" ref="G64:H69" si="33">G32</f>
        <v>1</v>
      </c>
      <c r="H64">
        <f t="shared" si="33"/>
        <v>11.74</v>
      </c>
      <c r="J64">
        <f t="shared" ref="J64:J69" si="34">J3</f>
        <v>196</v>
      </c>
      <c r="K64">
        <f t="shared" ref="K64:K69" si="35">J64/SUM(J$32:J$37)</f>
        <v>0.32996632996632996</v>
      </c>
      <c r="L64">
        <f t="shared" ref="L64:L69" si="36">LN(G64)</f>
        <v>0</v>
      </c>
      <c r="M64">
        <f t="shared" ref="M64:M69" si="37">LN(H64)</f>
        <v>2.4630018143999504</v>
      </c>
      <c r="O64">
        <f>IF(G64=0,0,_xlfn.NORM.DIST(L64,$D$64,$D$65,TRUE))</f>
        <v>1.013289969291327E-4</v>
      </c>
      <c r="P64">
        <f t="shared" ref="P64:P69" si="38">_xlfn.NORM.DIST(M64,$D$64,$D$65,TRUE)</f>
        <v>0.33776044828050533</v>
      </c>
      <c r="Q64" s="17">
        <f>P64-O64</f>
        <v>0.33765911928357623</v>
      </c>
      <c r="R64" s="26">
        <f t="shared" ref="R64:R69" si="39">Q64*SUM(J$32:J$37)</f>
        <v>200.56951685444429</v>
      </c>
      <c r="S64">
        <f t="shared" ref="S64:S69" si="40">IF(J64=0,0,J64*LN(Q64))</f>
        <v>-212.80080938510179</v>
      </c>
    </row>
    <row r="65" spans="3:34">
      <c r="C65" t="s">
        <v>42</v>
      </c>
      <c r="D65" s="14">
        <v>0.74702136167130795</v>
      </c>
      <c r="G65">
        <f t="shared" si="33"/>
        <v>11.74</v>
      </c>
      <c r="H65">
        <f t="shared" si="33"/>
        <v>20.94</v>
      </c>
      <c r="J65">
        <f t="shared" si="34"/>
        <v>196</v>
      </c>
      <c r="K65">
        <f t="shared" si="35"/>
        <v>0.32996632996632996</v>
      </c>
      <c r="L65">
        <f t="shared" si="36"/>
        <v>2.4630018143999504</v>
      </c>
      <c r="M65">
        <f t="shared" si="37"/>
        <v>3.041661205442391</v>
      </c>
      <c r="O65">
        <f>_xlfn.NORM.DIST(L65,$D$64,$D$65,TRUE)</f>
        <v>0.33776044828050533</v>
      </c>
      <c r="P65">
        <f t="shared" si="38"/>
        <v>0.63909441600708372</v>
      </c>
      <c r="Q65" s="17">
        <f>P65-O65</f>
        <v>0.30133396772657839</v>
      </c>
      <c r="R65" s="26">
        <f t="shared" si="39"/>
        <v>178.99237682958756</v>
      </c>
      <c r="S65">
        <f t="shared" si="40"/>
        <v>-235.10907598670187</v>
      </c>
    </row>
    <row r="66" spans="3:34">
      <c r="G66">
        <f t="shared" si="33"/>
        <v>20.94</v>
      </c>
      <c r="H66">
        <f t="shared" si="33"/>
        <v>200</v>
      </c>
      <c r="J66">
        <f t="shared" si="34"/>
        <v>202</v>
      </c>
      <c r="K66">
        <f t="shared" si="35"/>
        <v>0.34006734006734007</v>
      </c>
      <c r="L66">
        <f t="shared" si="36"/>
        <v>3.041661205442391</v>
      </c>
      <c r="M66">
        <f t="shared" si="37"/>
        <v>5.2983173665480363</v>
      </c>
      <c r="O66">
        <f>_xlfn.NORM.DIST(L66,$D$64,$D$65,TRUE)</f>
        <v>0.63909441600708372</v>
      </c>
      <c r="P66">
        <f t="shared" si="38"/>
        <v>0.99963347695358451</v>
      </c>
      <c r="Q66" s="17">
        <f>P66-O66</f>
        <v>0.36053906094650079</v>
      </c>
      <c r="R66" s="26">
        <f t="shared" si="39"/>
        <v>214.16020220222146</v>
      </c>
      <c r="S66">
        <f t="shared" si="40"/>
        <v>-206.07130514931683</v>
      </c>
    </row>
    <row r="67" spans="3:34">
      <c r="G67">
        <f t="shared" si="33"/>
        <v>0</v>
      </c>
      <c r="H67">
        <f t="shared" si="33"/>
        <v>0</v>
      </c>
      <c r="J67">
        <f t="shared" si="34"/>
        <v>0</v>
      </c>
      <c r="K67">
        <f t="shared" si="35"/>
        <v>0</v>
      </c>
      <c r="L67" t="e">
        <f t="shared" si="36"/>
        <v>#NUM!</v>
      </c>
      <c r="M67" t="e">
        <f t="shared" si="37"/>
        <v>#NUM!</v>
      </c>
      <c r="O67" t="e">
        <f>_xlfn.NORM.DIST(L67,$D$64,$D$65,TRUE)</f>
        <v>#NUM!</v>
      </c>
      <c r="P67" t="e">
        <f t="shared" si="38"/>
        <v>#NUM!</v>
      </c>
      <c r="Q67" s="17">
        <f>IF(H67=0,0,P67-O67)</f>
        <v>0</v>
      </c>
      <c r="R67" s="26">
        <f t="shared" si="39"/>
        <v>0</v>
      </c>
      <c r="S67">
        <f t="shared" si="40"/>
        <v>0</v>
      </c>
      <c r="Y67" t="s">
        <v>72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45</v>
      </c>
      <c r="W71" s="5" t="s">
        <v>73</v>
      </c>
    </row>
    <row r="72" spans="3:34">
      <c r="Q72" s="18">
        <f>SUM(Q64:Q69)</f>
        <v>0.99953214795665535</v>
      </c>
      <c r="R72" s="18">
        <f>SUM(R64:R69)</f>
        <v>593.72209588625333</v>
      </c>
      <c r="S72" s="18">
        <f>SUM(S64:S69)</f>
        <v>-653.98119052112042</v>
      </c>
      <c r="W72" s="25">
        <f>2*(S11-S72)</f>
        <v>2.7963182796852379</v>
      </c>
      <c r="Y72" t="s">
        <v>74</v>
      </c>
      <c r="Z72" s="24">
        <f>_xlfn.CHISQ.INV(Z70,1)</f>
        <v>2.7055434540954142</v>
      </c>
    </row>
    <row r="74" spans="3:34">
      <c r="S74">
        <v>17.899999999999999</v>
      </c>
      <c r="T74" t="s">
        <v>56</v>
      </c>
      <c r="W74" s="71" t="s">
        <v>57</v>
      </c>
      <c r="X74" s="71"/>
    </row>
    <row r="75" spans="3:34">
      <c r="M75" s="70" t="s">
        <v>81</v>
      </c>
      <c r="N75" s="70"/>
      <c r="R75" t="s">
        <v>58</v>
      </c>
      <c r="S75" t="s">
        <v>59</v>
      </c>
      <c r="V75" t="s">
        <v>60</v>
      </c>
      <c r="W75" s="2" t="s">
        <v>61</v>
      </c>
      <c r="X75" s="2" t="s">
        <v>62</v>
      </c>
      <c r="Y75" s="70" t="s">
        <v>63</v>
      </c>
      <c r="Z75" s="70"/>
      <c r="AA75" s="70" t="s">
        <v>64</v>
      </c>
      <c r="AB75" s="70"/>
      <c r="AC75" s="70" t="s">
        <v>65</v>
      </c>
      <c r="AD75" s="70"/>
      <c r="AE75" s="70" t="s">
        <v>66</v>
      </c>
      <c r="AF75" s="70"/>
      <c r="AG75" s="70" t="s">
        <v>67</v>
      </c>
      <c r="AH75" s="70"/>
    </row>
    <row r="76" spans="3:34">
      <c r="M76" t="s">
        <v>68</v>
      </c>
      <c r="N76" t="s">
        <v>69</v>
      </c>
      <c r="V76" s="14">
        <f t="shared" ref="V76:V81" si="41">$R$78*AH76/AG76</f>
        <v>7.6558647227399383</v>
      </c>
      <c r="W76">
        <v>1.0000000000000001E-5</v>
      </c>
      <c r="X76">
        <f>$H$3</f>
        <v>11.74</v>
      </c>
      <c r="Y76">
        <f t="shared" ref="Y76:Y81" si="42">(LN(W76)-M$77)/N$77</f>
        <v>-19.127455351148065</v>
      </c>
      <c r="Z76">
        <f t="shared" ref="Z76:Z81" si="43">(LN(X76)-M$77)/N$77</f>
        <v>-0.41858302639701317</v>
      </c>
      <c r="AA76">
        <f t="shared" ref="AA76:AA81" si="44">Y76-N$77</f>
        <v>-19.874476712819373</v>
      </c>
      <c r="AB76">
        <f t="shared" ref="AB76:AB81" si="45">Z76-N$77</f>
        <v>-1.1656043880683211</v>
      </c>
      <c r="AC76">
        <f t="shared" ref="AC76:AF81" si="46">_xlfn.NORM.S.DIST(Y76,TRUE)</f>
        <v>7.4590299495049202E-82</v>
      </c>
      <c r="AD76">
        <f t="shared" si="46"/>
        <v>0.33776044828050533</v>
      </c>
      <c r="AE76">
        <f t="shared" si="46"/>
        <v>3.3844288517695901E-88</v>
      </c>
      <c r="AF76">
        <f t="shared" si="46"/>
        <v>0.12188721643598086</v>
      </c>
      <c r="AG76">
        <f t="shared" ref="AG76:AG81" si="47">AD76-AC76</f>
        <v>0.33776044828050533</v>
      </c>
      <c r="AH76">
        <f t="shared" ref="AH76:AH81" si="48">AF76-AE76</f>
        <v>0.12188721643598086</v>
      </c>
    </row>
    <row r="77" spans="3:34">
      <c r="M77">
        <f>D64</f>
        <v>2.7756922767515442</v>
      </c>
      <c r="N77">
        <f>D65</f>
        <v>0.74702136167130795</v>
      </c>
      <c r="R77" t="s">
        <v>70</v>
      </c>
      <c r="V77" s="14">
        <f t="shared" si="41"/>
        <v>15.912552496818135</v>
      </c>
      <c r="W77">
        <f>$G$4</f>
        <v>11.74</v>
      </c>
      <c r="X77">
        <f>$H$4</f>
        <v>20.94</v>
      </c>
      <c r="Y77">
        <f t="shared" si="42"/>
        <v>-0.41858302639701317</v>
      </c>
      <c r="Z77">
        <f t="shared" si="43"/>
        <v>0.35603925448101731</v>
      </c>
      <c r="AA77">
        <f t="shared" si="44"/>
        <v>-1.1656043880683211</v>
      </c>
      <c r="AB77">
        <f t="shared" si="45"/>
        <v>-0.39098210719029064</v>
      </c>
      <c r="AC77">
        <f t="shared" si="46"/>
        <v>0.33776044828050533</v>
      </c>
      <c r="AD77">
        <f t="shared" si="46"/>
        <v>0.63909441600708372</v>
      </c>
      <c r="AE77">
        <f t="shared" si="46"/>
        <v>0.12188721643598086</v>
      </c>
      <c r="AF77">
        <f t="shared" si="46"/>
        <v>0.34790523083642855</v>
      </c>
      <c r="AG77">
        <f t="shared" si="47"/>
        <v>0.30133396772657839</v>
      </c>
      <c r="AH77">
        <f t="shared" si="48"/>
        <v>0.22601801440044769</v>
      </c>
    </row>
    <row r="78" spans="3:34">
      <c r="R78" s="21">
        <f>EXP(M77+(N77^2)/2)</f>
        <v>21.215090280494838</v>
      </c>
      <c r="V78" s="14">
        <f t="shared" si="41"/>
        <v>38.11971919904213</v>
      </c>
      <c r="W78">
        <f>$G$5</f>
        <v>20.94</v>
      </c>
      <c r="X78">
        <f>$H$5</f>
        <v>200</v>
      </c>
      <c r="Y78">
        <f t="shared" si="42"/>
        <v>0.35603925448101731</v>
      </c>
      <c r="Z78">
        <f t="shared" si="43"/>
        <v>3.3769115840979875</v>
      </c>
      <c r="AA78">
        <f t="shared" si="44"/>
        <v>-0.39098210719029064</v>
      </c>
      <c r="AB78">
        <f t="shared" si="45"/>
        <v>2.6298902224266794</v>
      </c>
      <c r="AC78">
        <f t="shared" si="46"/>
        <v>0.63909441600708372</v>
      </c>
      <c r="AD78">
        <f t="shared" si="46"/>
        <v>0.99963347695358451</v>
      </c>
      <c r="AE78">
        <f t="shared" si="46"/>
        <v>0.34790523083642855</v>
      </c>
      <c r="AF78">
        <f t="shared" si="46"/>
        <v>0.99572937779294013</v>
      </c>
      <c r="AG78">
        <f t="shared" si="47"/>
        <v>0.36053906094650079</v>
      </c>
      <c r="AH78">
        <f t="shared" si="48"/>
        <v>0.64782414695651158</v>
      </c>
    </row>
    <row r="79" spans="3:34">
      <c r="C79" s="23" t="s">
        <v>75</v>
      </c>
      <c r="V79" s="14" t="e">
        <f t="shared" si="41"/>
        <v>#NUM!</v>
      </c>
      <c r="W79">
        <f>$G6</f>
        <v>0</v>
      </c>
      <c r="X79">
        <f>$H6</f>
        <v>0</v>
      </c>
      <c r="Y79" t="e">
        <f t="shared" si="42"/>
        <v>#NUM!</v>
      </c>
      <c r="Z79" t="e">
        <f t="shared" si="43"/>
        <v>#NUM!</v>
      </c>
      <c r="AA79" t="e">
        <f t="shared" si="44"/>
        <v>#NUM!</v>
      </c>
      <c r="AB79" t="e">
        <f t="shared" si="45"/>
        <v>#NUM!</v>
      </c>
      <c r="AC79" t="e">
        <f t="shared" si="46"/>
        <v>#NUM!</v>
      </c>
      <c r="AD79" t="e">
        <f t="shared" si="46"/>
        <v>#NUM!</v>
      </c>
      <c r="AE79" t="e">
        <f t="shared" si="46"/>
        <v>#NUM!</v>
      </c>
      <c r="AF79" t="e">
        <f t="shared" si="46"/>
        <v>#NUM!</v>
      </c>
      <c r="AG79" t="e">
        <f t="shared" si="47"/>
        <v>#NUM!</v>
      </c>
      <c r="AH79" t="e">
        <f t="shared" si="48"/>
        <v>#NUM!</v>
      </c>
    </row>
    <row r="80" spans="3:34">
      <c r="C80" t="s">
        <v>82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83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84</v>
      </c>
    </row>
    <row r="84" spans="3:34">
      <c r="P84" t="s">
        <v>85</v>
      </c>
    </row>
    <row r="86" spans="3:34">
      <c r="P86">
        <v>131.1674291003529</v>
      </c>
      <c r="R86" t="s">
        <v>41</v>
      </c>
      <c r="S86" s="14">
        <v>7.7410716288978998</v>
      </c>
    </row>
    <row r="87" spans="3:34">
      <c r="P87">
        <v>600.36896418005176</v>
      </c>
      <c r="R87" t="s">
        <v>42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10"/>
  <sheetViews>
    <sheetView workbookViewId="0">
      <selection activeCell="C11" sqref="C11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86</v>
      </c>
      <c r="L1" s="12"/>
      <c r="M1" s="12"/>
    </row>
    <row r="2" spans="1:25">
      <c r="B2" t="s">
        <v>87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88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8" t="s">
        <v>89</v>
      </c>
      <c r="K3" s="48"/>
      <c r="L3" s="67">
        <v>1</v>
      </c>
      <c r="M3" s="67"/>
      <c r="P3" s="48" t="s">
        <v>90</v>
      </c>
      <c r="Q3" s="48"/>
      <c r="R3" s="67">
        <f>Main!C15</f>
        <v>196</v>
      </c>
      <c r="S3" s="67"/>
    </row>
    <row r="4" spans="1:25">
      <c r="B4" t="s">
        <v>91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92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70" t="s">
        <v>27</v>
      </c>
      <c r="K5" s="70"/>
      <c r="L5" s="70"/>
      <c r="M5" s="67"/>
      <c r="N5" s="70" t="s">
        <v>93</v>
      </c>
      <c r="O5" s="70"/>
      <c r="P5" s="70"/>
      <c r="Q5" s="67"/>
      <c r="R5" s="70" t="s">
        <v>94</v>
      </c>
      <c r="S5" s="70"/>
      <c r="T5" s="70"/>
    </row>
    <row r="6" spans="1:25">
      <c r="L6" s="67" t="s">
        <v>95</v>
      </c>
      <c r="M6" s="67"/>
      <c r="P6" s="67" t="s">
        <v>95</v>
      </c>
      <c r="Q6" s="67"/>
      <c r="T6" s="67" t="s">
        <v>95</v>
      </c>
    </row>
    <row r="7" spans="1:25">
      <c r="C7" s="2" t="s">
        <v>96</v>
      </c>
      <c r="D7" s="2"/>
      <c r="E7" s="2"/>
      <c r="F7" s="2"/>
      <c r="I7" s="49"/>
      <c r="J7" s="49"/>
      <c r="K7" s="49"/>
      <c r="L7" s="50" t="e" vm="2">
        <f ca="1">[1]!simOutput((AVERAGE(L11:IF($R$3&gt;1000,L1000,INDIRECT(CONCATENATE("L",$R$3+10))))),"d1_avg_mle_doses")</f>
        <v>#VALUE!</v>
      </c>
      <c r="M7" s="49"/>
      <c r="N7" s="49"/>
      <c r="O7" s="49"/>
      <c r="P7" s="50" t="e" vm="2">
        <f ca="1">[1]!simOutput((AVERAGE(P11:IF($R$3&gt;1000,P1000,INDIRECT(CONCATENATE("P",$R$3+10))))),"d1_avg_low_doses")</f>
        <v>#VALUE!</v>
      </c>
      <c r="Q7" s="49"/>
      <c r="R7" s="49"/>
      <c r="S7" s="49"/>
      <c r="T7" s="50" t="e" vm="2">
        <f ca="1">[1]!simOutput((AVERAGE(T11:IF($R$3&gt;1000,T1000,INDIRECT(CONCATENATE("T",$R$3+10))))),"d1_avg_high_doses")</f>
        <v>#VALUE!</v>
      </c>
      <c r="V7" s="72"/>
      <c r="W7" s="72"/>
    </row>
    <row r="8" spans="1:25" ht="131.44999999999999">
      <c r="C8" s="2" t="s">
        <v>97</v>
      </c>
      <c r="D8" s="2" t="s">
        <v>98</v>
      </c>
      <c r="E8" s="2" t="s">
        <v>99</v>
      </c>
      <c r="F8" s="45" t="s">
        <v>100</v>
      </c>
      <c r="G8" s="55" t="s">
        <v>101</v>
      </c>
      <c r="H8" s="46" t="s">
        <v>102</v>
      </c>
      <c r="I8" s="45" t="s">
        <v>103</v>
      </c>
      <c r="J8" s="45" t="s">
        <v>104</v>
      </c>
      <c r="K8" s="45" t="s">
        <v>105</v>
      </c>
      <c r="L8" s="54" t="s">
        <v>106</v>
      </c>
      <c r="M8" s="45" t="s">
        <v>103</v>
      </c>
      <c r="N8" s="45" t="s">
        <v>104</v>
      </c>
      <c r="O8" s="45" t="s">
        <v>105</v>
      </c>
      <c r="P8" s="54" t="s">
        <v>106</v>
      </c>
      <c r="Q8" s="45" t="s">
        <v>103</v>
      </c>
      <c r="R8" s="45" t="s">
        <v>104</v>
      </c>
      <c r="S8" s="45" t="s">
        <v>105</v>
      </c>
      <c r="T8" s="54" t="s">
        <v>106</v>
      </c>
      <c r="V8" s="72"/>
      <c r="W8" s="72"/>
      <c r="Y8" s="1"/>
    </row>
    <row r="9" spans="1:25">
      <c r="B9" t="s">
        <v>107</v>
      </c>
      <c r="C9" s="1">
        <f>Main!C7</f>
        <v>164.4</v>
      </c>
      <c r="D9">
        <f>Main!C8</f>
        <v>64.56</v>
      </c>
      <c r="E9">
        <f>Main!C9</f>
        <v>62.56</v>
      </c>
      <c r="F9" s="47">
        <v>24.4</v>
      </c>
      <c r="H9" s="13"/>
      <c r="I9">
        <f>'Exposure Means'!$O$3</f>
        <v>2.2572772247125266E-5</v>
      </c>
      <c r="J9" s="1">
        <f>'Exposure Means'!$D$3</f>
        <v>2.7614995578124142</v>
      </c>
      <c r="K9" s="49"/>
      <c r="L9" s="51" t="e" vm="1">
        <f>AVERAGE(L11:L111)</f>
        <v>#VALUE!</v>
      </c>
      <c r="M9">
        <f>'Exposure Means'!$O$32</f>
        <v>3.970120627418485E-6</v>
      </c>
      <c r="N9" s="1">
        <f>'Exposure Means'!$D$32</f>
        <v>2.7493366605839658</v>
      </c>
      <c r="O9" s="49"/>
      <c r="P9" s="51" t="e" vm="1">
        <f>AVERAGE(P11:P111)</f>
        <v>#VALUE!</v>
      </c>
      <c r="Q9">
        <f>'Exposure Means'!$O$64</f>
        <v>1.013289969291327E-4</v>
      </c>
      <c r="R9" s="1">
        <f>'Exposure Means'!$D$64</f>
        <v>2.7756922767515442</v>
      </c>
      <c r="S9" s="49"/>
      <c r="T9" s="51" t="e" vm="1">
        <f>AVERAGE(T11:T111)</f>
        <v>#VALUE!</v>
      </c>
      <c r="V9" s="72"/>
      <c r="W9" s="72"/>
    </row>
    <row r="10" spans="1:25">
      <c r="B10" t="s">
        <v>108</v>
      </c>
      <c r="C10" s="1">
        <f>Main!D7</f>
        <v>4.8600000000000003</v>
      </c>
      <c r="D10">
        <f>Main!D8</f>
        <v>6.4</v>
      </c>
      <c r="E10">
        <f>Main!D9</f>
        <v>13.5</v>
      </c>
      <c r="F10">
        <v>4</v>
      </c>
      <c r="H10" s="13"/>
      <c r="I10">
        <f>'Exposure Means'!$P$3</f>
        <v>0.32962216966329128</v>
      </c>
      <c r="J10" s="1">
        <f>'Exposure Means'!$D$4</f>
        <v>0.67693208585891784</v>
      </c>
      <c r="L10" s="51"/>
      <c r="M10">
        <f>'Exposure Means'!$P$32</f>
        <v>0.32089335143889419</v>
      </c>
      <c r="N10" s="1">
        <f>'Exposure Means'!$D$33</f>
        <v>0.61550628976626642</v>
      </c>
      <c r="P10" s="51"/>
      <c r="Q10">
        <f>'Exposure Means'!$P$64</f>
        <v>0.33776044828050533</v>
      </c>
      <c r="R10" s="1">
        <f>'Exposure Means'!$D$65</f>
        <v>0.74702136167130795</v>
      </c>
      <c r="T10" s="51"/>
      <c r="V10" s="72"/>
      <c r="W10" s="72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53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53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53" t="e" vm="1">
        <f>R11*$H11/24/60</f>
        <v>#VALUE!</v>
      </c>
      <c r="T11" t="e" vm="1">
        <f>S11*24*60/$D11</f>
        <v>#VALUE!</v>
      </c>
      <c r="V11" s="72"/>
      <c r="W11" s="72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53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53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53" t="e" vm="1">
        <f t="shared" ref="S12:S75" si="9">R12*$H12/24/60</f>
        <v>#VALUE!</v>
      </c>
      <c r="T12" t="e" vm="1">
        <f t="shared" ref="T12:T75" si="10">S12*24*60/$D12</f>
        <v>#VALUE!</v>
      </c>
      <c r="U12" s="52"/>
      <c r="V12" s="72"/>
      <c r="W12" s="72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53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53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53" t="e" vm="1">
        <f t="shared" si="9"/>
        <v>#VALUE!</v>
      </c>
      <c r="T13" t="e" vm="1">
        <f t="shared" si="10"/>
        <v>#VALUE!</v>
      </c>
      <c r="U13" s="52"/>
      <c r="V13" s="52"/>
      <c r="W13" s="52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53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53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53" t="e" vm="1">
        <f t="shared" si="9"/>
        <v>#VALUE!</v>
      </c>
      <c r="T14" t="e" vm="1">
        <f t="shared" si="10"/>
        <v>#VALUE!</v>
      </c>
      <c r="U14" s="52"/>
      <c r="V14" s="52"/>
      <c r="W14" s="52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53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53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53" t="e" vm="1">
        <f t="shared" si="9"/>
        <v>#VALUE!</v>
      </c>
      <c r="T15" t="e" vm="1">
        <f t="shared" si="10"/>
        <v>#VALUE!</v>
      </c>
      <c r="U15" s="52"/>
      <c r="V15" s="52"/>
      <c r="W15" s="52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53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53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53" t="e" vm="1">
        <f t="shared" si="9"/>
        <v>#VALUE!</v>
      </c>
      <c r="T16" t="e" vm="1">
        <f t="shared" si="10"/>
        <v>#VALUE!</v>
      </c>
      <c r="U16" s="52"/>
      <c r="V16" s="52"/>
      <c r="W16" s="52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53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53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53" t="e" vm="1">
        <f t="shared" si="9"/>
        <v>#VALUE!</v>
      </c>
      <c r="T17" t="e" vm="1">
        <f t="shared" si="10"/>
        <v>#VALUE!</v>
      </c>
      <c r="X17" t="s">
        <v>109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53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53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53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53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53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53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53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53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53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53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53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53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53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53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53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53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53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53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53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53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53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53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53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53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53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53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53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53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53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53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53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53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53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53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53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53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53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53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53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53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53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53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53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53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53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53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53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53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53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53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53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53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53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53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53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53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53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53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53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53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53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53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53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53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53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53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53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53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53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53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53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53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53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53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53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53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53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53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53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53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53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53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53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53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53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53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53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53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53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53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53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53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53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53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53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53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53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53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53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53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53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53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53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53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53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53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53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53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53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53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53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53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53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53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53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53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53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53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53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53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53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53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53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53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53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53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53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53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53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53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53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53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53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53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53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53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53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53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53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53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53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53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53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53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53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53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53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53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53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53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53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53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53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53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53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53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53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53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53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53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53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53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53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53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53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53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53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53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53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53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53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53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53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53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11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53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53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53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53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53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53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53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53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53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53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53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53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53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53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53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53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53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53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53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53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53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53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53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53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53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53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53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53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53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53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53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53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53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53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53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53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53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53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53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53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53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53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53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53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53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53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53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53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53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53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53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53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53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53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53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53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53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53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53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53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53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53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53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53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53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53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53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53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53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53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53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53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53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53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53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53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53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53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53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53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53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53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53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53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53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53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53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53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53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53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53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53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53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53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53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53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53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53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53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53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53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53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53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53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53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53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53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53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ref="F112:F175" si="22">D112/(C112/100)^2</f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53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53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53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22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53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53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53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22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53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53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53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22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53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53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53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22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53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53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53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22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53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53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53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22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53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53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53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22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53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53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53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22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53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53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53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22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53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53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53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22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53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53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53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22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53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53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53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22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53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53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53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22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53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53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53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22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53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53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53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22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53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53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53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22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53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53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53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22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53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53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53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22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53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53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53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22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53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53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53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22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53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53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53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22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53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53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53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22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53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53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53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22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53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53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53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22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53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53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53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22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53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53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53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22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53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53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53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22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53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53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53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si="22"/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53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53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53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53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53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53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53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53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53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53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53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53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53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53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53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53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53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53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53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53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53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53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53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53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53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53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53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53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53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53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53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53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53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53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53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53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53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53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53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53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53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53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53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53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53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53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53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53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53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53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53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53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53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53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53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53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53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53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53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53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53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53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53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53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53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53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53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53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53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53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53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53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53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53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53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53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53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53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53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53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53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53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53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53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53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53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53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53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53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53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53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53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53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53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53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53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53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53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53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53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53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53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53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53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53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53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53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53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ref="F176:F206" si="33">D176/(C176/100)^2</f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53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53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53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33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53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53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53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33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53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53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53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33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53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53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53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33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53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53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53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33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53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53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53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33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53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53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53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33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53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53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53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33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53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53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53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33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53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53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53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33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53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53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53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33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53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53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53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33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53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53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53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33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53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53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53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33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53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53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53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33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53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53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53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33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53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53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53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33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53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53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53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33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53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53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53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33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53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53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53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33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53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53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53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33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53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53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53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33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53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53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53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33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53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53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53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33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53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53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53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33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53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53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53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33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53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53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53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33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53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53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53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si="33"/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06" si="35">_xlfn.LOGNORM.INV($I204,$J$9,$J$10)</f>
        <v>#VALUE!</v>
      </c>
      <c r="K204" s="53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06" si="38">_xlfn.LOGNORM.INV($I204,$J$9,$J$10)</f>
        <v>#VALUE!</v>
      </c>
      <c r="O204" s="53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06" si="41">_xlfn.LOGNORM.INV($I204,$J$9,$J$10)</f>
        <v>#VALUE!</v>
      </c>
      <c r="S204" s="53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53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53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53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53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53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53" t="e" vm="1">
        <f t="shared" si="42"/>
        <v>#VALUE!</v>
      </c>
      <c r="T206" t="e" vm="1">
        <f t="shared" si="43"/>
        <v>#VALUE!</v>
      </c>
    </row>
    <row r="207" spans="1:20">
      <c r="H207" s="13"/>
      <c r="I207" s="13"/>
      <c r="J207" s="1"/>
      <c r="K207" s="53"/>
      <c r="N207" s="1"/>
      <c r="O207" s="53"/>
      <c r="R207" s="1"/>
      <c r="S207" s="53"/>
    </row>
    <row r="208" spans="1:20">
      <c r="H208" s="13"/>
      <c r="I208" s="13"/>
      <c r="J208" s="1"/>
      <c r="K208" s="53"/>
      <c r="N208" s="1"/>
      <c r="O208" s="53"/>
      <c r="R208" s="1"/>
      <c r="S208" s="53"/>
    </row>
    <row r="209" spans="8:19">
      <c r="H209" s="13"/>
      <c r="I209" s="13"/>
      <c r="J209" s="1"/>
      <c r="K209" s="53"/>
      <c r="N209" s="1"/>
      <c r="O209" s="53"/>
      <c r="R209" s="1"/>
      <c r="S209" s="53"/>
    </row>
    <row r="210" spans="8:19">
      <c r="H210" s="13"/>
      <c r="I210" s="13"/>
      <c r="J210" s="1"/>
      <c r="K210" s="53"/>
      <c r="N210" s="1"/>
      <c r="O210" s="53"/>
      <c r="R210" s="1"/>
      <c r="S210" s="53"/>
    </row>
    <row r="211" spans="8:19">
      <c r="H211" s="13"/>
      <c r="I211" s="13"/>
      <c r="J211" s="1"/>
      <c r="K211" s="53"/>
      <c r="N211" s="1"/>
      <c r="O211" s="53"/>
      <c r="R211" s="1"/>
      <c r="S211" s="53"/>
    </row>
    <row r="212" spans="8:19">
      <c r="H212" s="13"/>
      <c r="I212" s="13"/>
      <c r="J212" s="1"/>
      <c r="K212" s="53"/>
      <c r="N212" s="1"/>
      <c r="O212" s="53"/>
      <c r="R212" s="1"/>
      <c r="S212" s="53"/>
    </row>
    <row r="213" spans="8:19">
      <c r="H213" s="13"/>
      <c r="I213" s="13"/>
      <c r="J213" s="1"/>
      <c r="K213" s="53"/>
      <c r="N213" s="1"/>
      <c r="O213" s="53"/>
      <c r="R213" s="1"/>
      <c r="S213" s="53"/>
    </row>
    <row r="214" spans="8:19">
      <c r="H214" s="13"/>
      <c r="I214" s="13"/>
      <c r="J214" s="1"/>
      <c r="K214" s="53"/>
      <c r="N214" s="1"/>
      <c r="O214" s="53"/>
      <c r="R214" s="1"/>
      <c r="S214" s="53"/>
    </row>
    <row r="215" spans="8:19">
      <c r="H215" s="13"/>
      <c r="I215" s="13"/>
      <c r="J215" s="1"/>
      <c r="K215" s="53"/>
      <c r="N215" s="1"/>
      <c r="O215" s="53"/>
      <c r="R215" s="1"/>
      <c r="S215" s="53"/>
    </row>
    <row r="216" spans="8:19">
      <c r="H216" s="13"/>
      <c r="I216" s="13"/>
      <c r="J216" s="1"/>
      <c r="K216" s="53"/>
      <c r="N216" s="1"/>
      <c r="O216" s="53"/>
      <c r="R216" s="1"/>
      <c r="S216" s="53"/>
    </row>
    <row r="217" spans="8:19">
      <c r="H217" s="13"/>
      <c r="I217" s="13"/>
      <c r="J217" s="1"/>
      <c r="K217" s="53"/>
      <c r="N217" s="1"/>
      <c r="O217" s="53"/>
      <c r="R217" s="1"/>
      <c r="S217" s="53"/>
    </row>
    <row r="218" spans="8:19">
      <c r="H218" s="13"/>
      <c r="I218" s="13"/>
      <c r="J218" s="1"/>
      <c r="K218" s="53"/>
      <c r="N218" s="1"/>
      <c r="O218" s="53"/>
      <c r="R218" s="1"/>
      <c r="S218" s="53"/>
    </row>
    <row r="219" spans="8:19">
      <c r="H219" s="13"/>
      <c r="I219" s="13"/>
      <c r="J219" s="1"/>
      <c r="K219" s="53"/>
      <c r="N219" s="1"/>
      <c r="O219" s="53"/>
      <c r="R219" s="1"/>
      <c r="S219" s="53"/>
    </row>
    <row r="220" spans="8:19">
      <c r="H220" s="13"/>
      <c r="I220" s="13"/>
      <c r="J220" s="1"/>
      <c r="K220" s="53"/>
      <c r="N220" s="1"/>
      <c r="O220" s="53"/>
      <c r="R220" s="1"/>
      <c r="S220" s="53"/>
    </row>
    <row r="221" spans="8:19">
      <c r="H221" s="13"/>
      <c r="I221" s="13"/>
      <c r="J221" s="1"/>
      <c r="K221" s="53"/>
      <c r="N221" s="1"/>
      <c r="O221" s="53"/>
      <c r="R221" s="1"/>
      <c r="S221" s="53"/>
    </row>
    <row r="222" spans="8:19">
      <c r="H222" s="13"/>
      <c r="I222" s="13"/>
      <c r="J222" s="1"/>
      <c r="K222" s="53"/>
      <c r="N222" s="1"/>
      <c r="O222" s="53"/>
      <c r="R222" s="1"/>
      <c r="S222" s="53"/>
    </row>
    <row r="223" spans="8:19">
      <c r="H223" s="13"/>
      <c r="I223" s="13"/>
      <c r="J223" s="1"/>
      <c r="K223" s="53"/>
      <c r="N223" s="1"/>
      <c r="O223" s="53"/>
      <c r="R223" s="1"/>
      <c r="S223" s="53"/>
    </row>
    <row r="224" spans="8:19">
      <c r="H224" s="13"/>
      <c r="I224" s="13"/>
      <c r="J224" s="1"/>
      <c r="K224" s="53"/>
      <c r="N224" s="1"/>
      <c r="O224" s="53"/>
      <c r="R224" s="1"/>
      <c r="S224" s="53"/>
    </row>
    <row r="225" spans="8:19">
      <c r="H225" s="13"/>
      <c r="I225" s="13"/>
      <c r="J225" s="1"/>
      <c r="K225" s="53"/>
      <c r="N225" s="1"/>
      <c r="O225" s="53"/>
      <c r="R225" s="1"/>
      <c r="S225" s="53"/>
    </row>
    <row r="226" spans="8:19">
      <c r="H226" s="13"/>
      <c r="I226" s="13"/>
      <c r="J226" s="1"/>
      <c r="K226" s="53"/>
      <c r="N226" s="1"/>
      <c r="O226" s="53"/>
      <c r="R226" s="1"/>
      <c r="S226" s="53"/>
    </row>
    <row r="227" spans="8:19">
      <c r="H227" s="13"/>
      <c r="I227" s="13"/>
      <c r="J227" s="1"/>
      <c r="K227" s="53"/>
      <c r="N227" s="1"/>
      <c r="O227" s="53"/>
      <c r="R227" s="1"/>
      <c r="S227" s="53"/>
    </row>
    <row r="228" spans="8:19">
      <c r="H228" s="13"/>
      <c r="I228" s="13"/>
      <c r="J228" s="1"/>
      <c r="K228" s="53"/>
      <c r="N228" s="1"/>
      <c r="O228" s="53"/>
      <c r="R228" s="1"/>
      <c r="S228" s="53"/>
    </row>
    <row r="229" spans="8:19">
      <c r="H229" s="13"/>
      <c r="I229" s="13"/>
      <c r="J229" s="1"/>
      <c r="K229" s="53"/>
      <c r="N229" s="1"/>
      <c r="O229" s="53"/>
      <c r="R229" s="1"/>
      <c r="S229" s="53"/>
    </row>
    <row r="230" spans="8:19">
      <c r="H230" s="13"/>
      <c r="I230" s="13"/>
      <c r="J230" s="1"/>
      <c r="K230" s="53"/>
      <c r="N230" s="1"/>
      <c r="O230" s="53"/>
      <c r="R230" s="1"/>
      <c r="S230" s="53"/>
    </row>
    <row r="231" spans="8:19">
      <c r="H231" s="13"/>
      <c r="I231" s="13"/>
      <c r="J231" s="1"/>
      <c r="K231" s="53"/>
      <c r="N231" s="1"/>
      <c r="O231" s="53"/>
      <c r="R231" s="1"/>
      <c r="S231" s="53"/>
    </row>
    <row r="232" spans="8:19">
      <c r="H232" s="13"/>
      <c r="I232" s="13"/>
      <c r="J232" s="1"/>
      <c r="K232" s="53"/>
      <c r="N232" s="1"/>
      <c r="O232" s="53"/>
      <c r="R232" s="1"/>
      <c r="S232" s="53"/>
    </row>
    <row r="233" spans="8:19">
      <c r="H233" s="13"/>
      <c r="I233" s="13"/>
      <c r="J233" s="1"/>
      <c r="K233" s="53"/>
      <c r="N233" s="1"/>
      <c r="O233" s="53"/>
      <c r="R233" s="1"/>
      <c r="S233" s="53"/>
    </row>
    <row r="234" spans="8:19">
      <c r="H234" s="13"/>
      <c r="I234" s="13"/>
      <c r="J234" s="1"/>
      <c r="K234" s="53"/>
      <c r="N234" s="1"/>
      <c r="O234" s="53"/>
      <c r="R234" s="1"/>
      <c r="S234" s="53"/>
    </row>
    <row r="235" spans="8:19">
      <c r="H235" s="13"/>
      <c r="I235" s="13"/>
      <c r="J235" s="1"/>
      <c r="K235" s="53"/>
      <c r="N235" s="1"/>
      <c r="O235" s="53"/>
      <c r="R235" s="1"/>
      <c r="S235" s="53"/>
    </row>
    <row r="236" spans="8:19">
      <c r="H236" s="13"/>
      <c r="I236" s="13"/>
      <c r="J236" s="1"/>
      <c r="K236" s="53"/>
      <c r="N236" s="1"/>
      <c r="O236" s="53"/>
      <c r="R236" s="1"/>
      <c r="S236" s="53"/>
    </row>
    <row r="237" spans="8:19">
      <c r="H237" s="13"/>
      <c r="I237" s="13"/>
      <c r="J237" s="1"/>
      <c r="K237" s="53"/>
      <c r="N237" s="1"/>
      <c r="O237" s="53"/>
      <c r="R237" s="1"/>
      <c r="S237" s="53"/>
    </row>
    <row r="238" spans="8:19">
      <c r="H238" s="13"/>
      <c r="I238" s="13"/>
      <c r="J238" s="1"/>
      <c r="K238" s="53"/>
      <c r="N238" s="1"/>
      <c r="O238" s="53"/>
      <c r="R238" s="1"/>
      <c r="S238" s="53"/>
    </row>
    <row r="239" spans="8:19">
      <c r="H239" s="13"/>
      <c r="I239" s="13"/>
      <c r="J239" s="1"/>
      <c r="K239" s="53"/>
      <c r="N239" s="1"/>
      <c r="O239" s="53"/>
      <c r="R239" s="1"/>
      <c r="S239" s="53"/>
    </row>
    <row r="240" spans="8:19">
      <c r="H240" s="13"/>
      <c r="I240" s="13"/>
      <c r="J240" s="1"/>
      <c r="K240" s="53"/>
      <c r="N240" s="1"/>
      <c r="O240" s="53"/>
      <c r="R240" s="1"/>
      <c r="S240" s="53"/>
    </row>
    <row r="241" spans="8:19">
      <c r="H241" s="13"/>
      <c r="I241" s="13"/>
      <c r="J241" s="1"/>
      <c r="K241" s="53"/>
      <c r="N241" s="1"/>
      <c r="O241" s="53"/>
      <c r="R241" s="1"/>
      <c r="S241" s="53"/>
    </row>
    <row r="242" spans="8:19">
      <c r="H242" s="13"/>
      <c r="I242" s="13"/>
      <c r="J242" s="1"/>
      <c r="K242" s="53"/>
      <c r="N242" s="1"/>
      <c r="O242" s="53"/>
      <c r="R242" s="1"/>
      <c r="S242" s="53"/>
    </row>
    <row r="243" spans="8:19">
      <c r="H243" s="13"/>
      <c r="I243" s="13"/>
      <c r="J243" s="1"/>
      <c r="K243" s="53"/>
      <c r="N243" s="1"/>
      <c r="O243" s="53"/>
      <c r="R243" s="1"/>
      <c r="S243" s="53"/>
    </row>
    <row r="244" spans="8:19">
      <c r="H244" s="13"/>
      <c r="I244" s="13"/>
      <c r="J244" s="1"/>
      <c r="K244" s="53"/>
      <c r="N244" s="1"/>
      <c r="O244" s="53"/>
      <c r="R244" s="1"/>
      <c r="S244" s="53"/>
    </row>
    <row r="245" spans="8:19">
      <c r="H245" s="13"/>
      <c r="I245" s="13"/>
      <c r="J245" s="1"/>
      <c r="K245" s="53"/>
      <c r="N245" s="1"/>
      <c r="O245" s="53"/>
      <c r="R245" s="1"/>
      <c r="S245" s="53"/>
    </row>
    <row r="246" spans="8:19">
      <c r="H246" s="13"/>
      <c r="I246" s="13"/>
      <c r="J246" s="1"/>
      <c r="K246" s="53"/>
      <c r="N246" s="1"/>
      <c r="O246" s="53"/>
      <c r="R246" s="1"/>
      <c r="S246" s="53"/>
    </row>
    <row r="247" spans="8:19">
      <c r="H247" s="13"/>
      <c r="I247" s="13"/>
      <c r="J247" s="1"/>
      <c r="K247" s="53"/>
      <c r="N247" s="1"/>
      <c r="O247" s="53"/>
      <c r="R247" s="1"/>
      <c r="S247" s="53"/>
    </row>
    <row r="248" spans="8:19">
      <c r="H248" s="13"/>
      <c r="I248" s="13"/>
      <c r="J248" s="1"/>
      <c r="K248" s="53"/>
      <c r="N248" s="1"/>
      <c r="O248" s="53"/>
      <c r="R248" s="1"/>
      <c r="S248" s="53"/>
    </row>
    <row r="249" spans="8:19">
      <c r="H249" s="13"/>
      <c r="I249" s="13"/>
      <c r="J249" s="1"/>
      <c r="K249" s="53"/>
      <c r="N249" s="1"/>
      <c r="O249" s="53"/>
      <c r="R249" s="1"/>
      <c r="S249" s="53"/>
    </row>
    <row r="250" spans="8:19">
      <c r="H250" s="13"/>
      <c r="I250" s="13"/>
      <c r="J250" s="1"/>
      <c r="K250" s="53"/>
      <c r="N250" s="1"/>
      <c r="O250" s="53"/>
      <c r="R250" s="1"/>
      <c r="S250" s="53"/>
    </row>
    <row r="251" spans="8:19">
      <c r="H251" s="13"/>
      <c r="I251" s="13"/>
      <c r="J251" s="1"/>
      <c r="K251" s="53"/>
      <c r="N251" s="1"/>
      <c r="O251" s="53"/>
      <c r="R251" s="1"/>
      <c r="S251" s="53"/>
    </row>
    <row r="252" spans="8:19">
      <c r="H252" s="13"/>
      <c r="I252" s="13"/>
      <c r="J252" s="1"/>
      <c r="K252" s="53"/>
      <c r="N252" s="1"/>
      <c r="O252" s="53"/>
      <c r="R252" s="1"/>
      <c r="S252" s="53"/>
    </row>
    <row r="253" spans="8:19">
      <c r="H253" s="13"/>
      <c r="I253" s="13"/>
      <c r="J253" s="1"/>
      <c r="K253" s="53"/>
      <c r="N253" s="1"/>
      <c r="O253" s="53"/>
      <c r="R253" s="1"/>
      <c r="S253" s="53"/>
    </row>
    <row r="254" spans="8:19">
      <c r="H254" s="13"/>
      <c r="I254" s="13"/>
      <c r="J254" s="1"/>
      <c r="K254" s="53"/>
      <c r="N254" s="1"/>
      <c r="O254" s="53"/>
      <c r="R254" s="1"/>
      <c r="S254" s="53"/>
    </row>
    <row r="255" spans="8:19">
      <c r="H255" s="13"/>
      <c r="I255" s="13"/>
      <c r="J255" s="1"/>
      <c r="K255" s="53"/>
      <c r="N255" s="1"/>
      <c r="O255" s="53"/>
      <c r="R255" s="1"/>
      <c r="S255" s="53"/>
    </row>
    <row r="256" spans="8:19">
      <c r="H256" s="13"/>
      <c r="I256" s="13"/>
      <c r="J256" s="1"/>
      <c r="K256" s="53"/>
      <c r="N256" s="1"/>
      <c r="O256" s="53"/>
      <c r="R256" s="1"/>
      <c r="S256" s="53"/>
    </row>
    <row r="257" spans="8:19">
      <c r="H257" s="13"/>
      <c r="I257" s="13"/>
      <c r="J257" s="1"/>
      <c r="K257" s="53"/>
      <c r="N257" s="1"/>
      <c r="O257" s="53"/>
      <c r="R257" s="1"/>
      <c r="S257" s="53"/>
    </row>
    <row r="258" spans="8:19">
      <c r="H258" s="13"/>
      <c r="I258" s="13"/>
      <c r="J258" s="1"/>
      <c r="K258" s="53"/>
      <c r="N258" s="1"/>
      <c r="O258" s="53"/>
      <c r="R258" s="1"/>
      <c r="S258" s="53"/>
    </row>
    <row r="259" spans="8:19">
      <c r="H259" s="13"/>
      <c r="I259" s="13"/>
      <c r="J259" s="1"/>
      <c r="K259" s="53"/>
      <c r="N259" s="1"/>
      <c r="O259" s="53"/>
      <c r="R259" s="1"/>
      <c r="S259" s="53"/>
    </row>
    <row r="260" spans="8:19">
      <c r="H260" s="13"/>
      <c r="I260" s="13"/>
      <c r="J260" s="1"/>
      <c r="K260" s="53"/>
      <c r="N260" s="1"/>
      <c r="O260" s="53"/>
      <c r="R260" s="1"/>
      <c r="S260" s="53"/>
    </row>
    <row r="261" spans="8:19">
      <c r="H261" s="13"/>
      <c r="I261" s="13"/>
      <c r="J261" s="1"/>
      <c r="K261" s="53"/>
      <c r="N261" s="1"/>
      <c r="O261" s="53"/>
      <c r="R261" s="1"/>
      <c r="S261" s="53"/>
    </row>
    <row r="262" spans="8:19">
      <c r="H262" s="13"/>
      <c r="I262" s="13"/>
      <c r="J262" s="1"/>
      <c r="K262" s="53"/>
      <c r="N262" s="1"/>
      <c r="O262" s="53"/>
      <c r="R262" s="1"/>
      <c r="S262" s="53"/>
    </row>
    <row r="263" spans="8:19">
      <c r="H263" s="13"/>
      <c r="I263" s="13"/>
      <c r="J263" s="1"/>
      <c r="K263" s="53"/>
      <c r="N263" s="1"/>
      <c r="O263" s="53"/>
      <c r="R263" s="1"/>
      <c r="S263" s="53"/>
    </row>
    <row r="264" spans="8:19">
      <c r="H264" s="13"/>
      <c r="I264" s="13"/>
      <c r="J264" s="1"/>
      <c r="K264" s="53"/>
      <c r="N264" s="1"/>
      <c r="O264" s="53"/>
      <c r="R264" s="1"/>
      <c r="S264" s="53"/>
    </row>
    <row r="265" spans="8:19">
      <c r="H265" s="13"/>
      <c r="I265" s="13"/>
      <c r="J265" s="1"/>
      <c r="K265" s="53"/>
      <c r="N265" s="1"/>
      <c r="O265" s="53"/>
      <c r="R265" s="1"/>
      <c r="S265" s="53"/>
    </row>
    <row r="266" spans="8:19">
      <c r="H266" s="13"/>
      <c r="I266" s="13"/>
      <c r="J266" s="1"/>
      <c r="K266" s="53"/>
      <c r="N266" s="1"/>
      <c r="O266" s="53"/>
      <c r="R266" s="1"/>
      <c r="S266" s="53"/>
    </row>
    <row r="267" spans="8:19">
      <c r="H267" s="13"/>
      <c r="I267" s="13"/>
      <c r="J267" s="1"/>
      <c r="K267" s="53"/>
      <c r="N267" s="1"/>
      <c r="O267" s="53"/>
      <c r="R267" s="1"/>
      <c r="S267" s="53"/>
    </row>
    <row r="268" spans="8:19">
      <c r="H268" s="13"/>
      <c r="I268" s="13"/>
      <c r="J268" s="1"/>
      <c r="K268" s="53"/>
      <c r="N268" s="1"/>
      <c r="O268" s="53"/>
      <c r="R268" s="1"/>
      <c r="S268" s="53"/>
    </row>
    <row r="269" spans="8:19">
      <c r="H269" s="13"/>
      <c r="I269" s="13"/>
      <c r="J269" s="1"/>
      <c r="K269" s="53"/>
      <c r="N269" s="1"/>
      <c r="O269" s="53"/>
      <c r="R269" s="1"/>
      <c r="S269" s="53"/>
    </row>
    <row r="270" spans="8:19">
      <c r="H270" s="13"/>
      <c r="I270" s="13"/>
      <c r="J270" s="1"/>
      <c r="K270" s="53"/>
      <c r="N270" s="1"/>
      <c r="O270" s="53"/>
      <c r="R270" s="1"/>
      <c r="S270" s="53"/>
    </row>
    <row r="271" spans="8:19">
      <c r="H271" s="13"/>
      <c r="I271" s="13"/>
      <c r="J271" s="1"/>
      <c r="K271" s="53"/>
      <c r="N271" s="1"/>
      <c r="O271" s="53"/>
      <c r="R271" s="1"/>
      <c r="S271" s="53"/>
    </row>
    <row r="272" spans="8:19">
      <c r="H272" s="13"/>
      <c r="I272" s="13"/>
      <c r="J272" s="1"/>
      <c r="K272" s="53"/>
      <c r="N272" s="1"/>
      <c r="O272" s="53"/>
      <c r="R272" s="1"/>
      <c r="S272" s="53"/>
    </row>
    <row r="273" spans="8:19">
      <c r="H273" s="13"/>
      <c r="I273" s="13"/>
      <c r="J273" s="1"/>
      <c r="K273" s="53"/>
      <c r="N273" s="1"/>
      <c r="O273" s="53"/>
      <c r="R273" s="1"/>
      <c r="S273" s="53"/>
    </row>
    <row r="274" spans="8:19">
      <c r="H274" s="13"/>
      <c r="I274" s="13"/>
      <c r="J274" s="1"/>
      <c r="K274" s="53"/>
      <c r="N274" s="1"/>
      <c r="O274" s="53"/>
      <c r="R274" s="1"/>
      <c r="S274" s="53"/>
    </row>
    <row r="275" spans="8:19">
      <c r="H275" s="13"/>
      <c r="I275" s="13"/>
      <c r="J275" s="1"/>
      <c r="K275" s="53"/>
      <c r="N275" s="1"/>
      <c r="O275" s="53"/>
      <c r="R275" s="1"/>
      <c r="S275" s="53"/>
    </row>
    <row r="276" spans="8:19">
      <c r="H276" s="13"/>
      <c r="I276" s="13"/>
      <c r="J276" s="1"/>
      <c r="K276" s="53"/>
      <c r="N276" s="1"/>
      <c r="O276" s="53"/>
      <c r="R276" s="1"/>
      <c r="S276" s="53"/>
    </row>
    <row r="277" spans="8:19">
      <c r="H277" s="13"/>
      <c r="I277" s="13"/>
      <c r="J277" s="1"/>
      <c r="K277" s="53"/>
      <c r="N277" s="1"/>
      <c r="O277" s="53"/>
      <c r="R277" s="1"/>
      <c r="S277" s="53"/>
    </row>
    <row r="278" spans="8:19">
      <c r="H278" s="13"/>
      <c r="I278" s="13"/>
      <c r="J278" s="1"/>
      <c r="K278" s="53"/>
      <c r="N278" s="1"/>
      <c r="O278" s="53"/>
      <c r="R278" s="1"/>
      <c r="S278" s="53"/>
    </row>
    <row r="279" spans="8:19">
      <c r="H279" s="13"/>
      <c r="I279" s="13"/>
      <c r="J279" s="1"/>
      <c r="K279" s="53"/>
      <c r="N279" s="1"/>
      <c r="O279" s="53"/>
      <c r="R279" s="1"/>
      <c r="S279" s="53"/>
    </row>
    <row r="280" spans="8:19">
      <c r="H280" s="13"/>
      <c r="I280" s="13"/>
      <c r="J280" s="1"/>
      <c r="K280" s="53"/>
      <c r="N280" s="1"/>
      <c r="O280" s="53"/>
      <c r="R280" s="1"/>
      <c r="S280" s="53"/>
    </row>
    <row r="281" spans="8:19">
      <c r="H281" s="13"/>
      <c r="I281" s="13"/>
      <c r="J281" s="1"/>
      <c r="K281" s="53"/>
      <c r="N281" s="1"/>
      <c r="O281" s="53"/>
      <c r="R281" s="1"/>
      <c r="S281" s="53"/>
    </row>
    <row r="282" spans="8:19">
      <c r="H282" s="13"/>
      <c r="I282" s="13"/>
      <c r="J282" s="1"/>
      <c r="K282" s="53"/>
      <c r="N282" s="1"/>
      <c r="O282" s="53"/>
      <c r="R282" s="1"/>
      <c r="S282" s="53"/>
    </row>
    <row r="283" spans="8:19">
      <c r="H283" s="13"/>
      <c r="I283" s="13"/>
      <c r="J283" s="1"/>
      <c r="K283" s="53"/>
      <c r="N283" s="1"/>
      <c r="O283" s="53"/>
      <c r="R283" s="1"/>
      <c r="S283" s="53"/>
    </row>
    <row r="284" spans="8:19">
      <c r="H284" s="13"/>
      <c r="I284" s="13"/>
      <c r="J284" s="1"/>
      <c r="K284" s="53"/>
      <c r="N284" s="1"/>
      <c r="O284" s="53"/>
      <c r="R284" s="1"/>
      <c r="S284" s="53"/>
    </row>
    <row r="285" spans="8:19">
      <c r="H285" s="13"/>
      <c r="I285" s="13"/>
      <c r="J285" s="1"/>
      <c r="K285" s="53"/>
      <c r="N285" s="1"/>
      <c r="O285" s="53"/>
      <c r="R285" s="1"/>
      <c r="S285" s="53"/>
    </row>
    <row r="286" spans="8:19">
      <c r="H286" s="13"/>
      <c r="I286" s="13"/>
      <c r="J286" s="1"/>
      <c r="K286" s="53"/>
      <c r="N286" s="1"/>
      <c r="O286" s="53"/>
      <c r="R286" s="1"/>
      <c r="S286" s="53"/>
    </row>
    <row r="287" spans="8:19">
      <c r="H287" s="13"/>
      <c r="I287" s="13"/>
      <c r="J287" s="1"/>
      <c r="K287" s="53"/>
      <c r="N287" s="1"/>
      <c r="O287" s="53"/>
      <c r="R287" s="1"/>
      <c r="S287" s="53"/>
    </row>
    <row r="288" spans="8:19">
      <c r="H288" s="13"/>
      <c r="I288" s="13"/>
      <c r="J288" s="1"/>
      <c r="K288" s="53"/>
      <c r="N288" s="1"/>
      <c r="O288" s="53"/>
      <c r="R288" s="1"/>
      <c r="S288" s="53"/>
    </row>
    <row r="289" spans="8:19">
      <c r="H289" s="13"/>
      <c r="I289" s="13"/>
      <c r="J289" s="1"/>
      <c r="K289" s="53"/>
      <c r="N289" s="1"/>
      <c r="O289" s="53"/>
      <c r="R289" s="1"/>
      <c r="S289" s="53"/>
    </row>
    <row r="290" spans="8:19">
      <c r="H290" s="13"/>
      <c r="I290" s="13"/>
      <c r="J290" s="1"/>
      <c r="K290" s="53"/>
      <c r="N290" s="1"/>
      <c r="O290" s="53"/>
      <c r="R290" s="1"/>
      <c r="S290" s="53"/>
    </row>
    <row r="291" spans="8:19">
      <c r="H291" s="13"/>
      <c r="I291" s="13"/>
      <c r="J291" s="1"/>
      <c r="K291" s="53"/>
      <c r="N291" s="1"/>
      <c r="O291" s="53"/>
      <c r="R291" s="1"/>
      <c r="S291" s="53"/>
    </row>
    <row r="292" spans="8:19">
      <c r="H292" s="13"/>
      <c r="I292" s="13"/>
      <c r="J292" s="1"/>
      <c r="K292" s="53"/>
      <c r="N292" s="1"/>
      <c r="O292" s="53"/>
      <c r="R292" s="1"/>
      <c r="S292" s="53"/>
    </row>
    <row r="293" spans="8:19">
      <c r="H293" s="13"/>
      <c r="I293" s="13"/>
      <c r="J293" s="1"/>
      <c r="K293" s="53"/>
      <c r="N293" s="1"/>
      <c r="O293" s="53"/>
      <c r="R293" s="1"/>
      <c r="S293" s="53"/>
    </row>
    <row r="294" spans="8:19">
      <c r="H294" s="13"/>
      <c r="I294" s="13"/>
      <c r="J294" s="1"/>
      <c r="K294" s="53"/>
      <c r="N294" s="1"/>
      <c r="O294" s="53"/>
      <c r="R294" s="1"/>
      <c r="S294" s="53"/>
    </row>
    <row r="295" spans="8:19">
      <c r="H295" s="13"/>
      <c r="I295" s="13"/>
      <c r="J295" s="1"/>
      <c r="K295" s="53"/>
      <c r="N295" s="1"/>
      <c r="O295" s="53"/>
      <c r="R295" s="1"/>
      <c r="S295" s="53"/>
    </row>
    <row r="296" spans="8:19">
      <c r="H296" s="13"/>
      <c r="I296" s="13"/>
      <c r="J296" s="1"/>
      <c r="K296" s="53"/>
      <c r="N296" s="1"/>
      <c r="O296" s="53"/>
      <c r="R296" s="1"/>
      <c r="S296" s="53"/>
    </row>
    <row r="297" spans="8:19">
      <c r="H297" s="13"/>
      <c r="I297" s="13"/>
      <c r="J297" s="1"/>
      <c r="K297" s="53"/>
      <c r="N297" s="1"/>
      <c r="O297" s="53"/>
      <c r="R297" s="1"/>
      <c r="S297" s="53"/>
    </row>
    <row r="298" spans="8:19">
      <c r="H298" s="13"/>
      <c r="I298" s="13"/>
      <c r="J298" s="1"/>
      <c r="K298" s="53"/>
      <c r="N298" s="1"/>
      <c r="O298" s="53"/>
      <c r="R298" s="1"/>
      <c r="S298" s="53"/>
    </row>
    <row r="299" spans="8:19">
      <c r="H299" s="13"/>
      <c r="I299" s="13"/>
      <c r="J299" s="1"/>
      <c r="K299" s="53"/>
      <c r="N299" s="1"/>
      <c r="O299" s="53"/>
      <c r="R299" s="1"/>
      <c r="S299" s="53"/>
    </row>
    <row r="300" spans="8:19">
      <c r="H300" s="13"/>
      <c r="I300" s="13"/>
      <c r="J300" s="1"/>
      <c r="K300" s="53"/>
      <c r="N300" s="1"/>
      <c r="O300" s="53"/>
      <c r="R300" s="1"/>
      <c r="S300" s="53"/>
    </row>
    <row r="301" spans="8:19">
      <c r="H301" s="13"/>
      <c r="I301" s="13"/>
      <c r="J301" s="1"/>
      <c r="K301" s="53"/>
      <c r="N301" s="1"/>
      <c r="O301" s="53"/>
      <c r="R301" s="1"/>
      <c r="S301" s="53"/>
    </row>
    <row r="302" spans="8:19">
      <c r="H302" s="13"/>
      <c r="I302" s="13"/>
      <c r="J302" s="1"/>
      <c r="K302" s="53"/>
      <c r="N302" s="1"/>
      <c r="O302" s="53"/>
      <c r="R302" s="1"/>
      <c r="S302" s="53"/>
    </row>
    <row r="303" spans="8:19">
      <c r="H303" s="13"/>
      <c r="I303" s="13"/>
      <c r="J303" s="1"/>
      <c r="K303" s="53"/>
      <c r="N303" s="1"/>
      <c r="O303" s="53"/>
      <c r="R303" s="1"/>
      <c r="S303" s="53"/>
    </row>
    <row r="304" spans="8:19">
      <c r="H304" s="13"/>
      <c r="I304" s="13"/>
      <c r="J304" s="1"/>
      <c r="K304" s="53"/>
      <c r="N304" s="1"/>
      <c r="O304" s="53"/>
      <c r="R304" s="1"/>
      <c r="S304" s="53"/>
    </row>
    <row r="305" spans="8:19">
      <c r="H305" s="13"/>
      <c r="I305" s="13"/>
      <c r="J305" s="1"/>
      <c r="K305" s="53"/>
      <c r="N305" s="1"/>
      <c r="O305" s="53"/>
      <c r="R305" s="1"/>
      <c r="S305" s="53"/>
    </row>
    <row r="306" spans="8:19">
      <c r="H306" s="13"/>
      <c r="I306" s="13"/>
      <c r="J306" s="1"/>
      <c r="K306" s="53"/>
      <c r="N306" s="1"/>
      <c r="O306" s="53"/>
      <c r="R306" s="1"/>
      <c r="S306" s="53"/>
    </row>
    <row r="307" spans="8:19">
      <c r="H307" s="13"/>
      <c r="I307" s="13"/>
      <c r="J307" s="1"/>
      <c r="K307" s="53"/>
      <c r="N307" s="1"/>
      <c r="O307" s="53"/>
      <c r="R307" s="1"/>
      <c r="S307" s="53"/>
    </row>
    <row r="308" spans="8:19">
      <c r="H308" s="13"/>
      <c r="I308" s="13"/>
      <c r="J308" s="1"/>
      <c r="K308" s="53"/>
      <c r="N308" s="1"/>
      <c r="O308" s="53"/>
      <c r="R308" s="1"/>
      <c r="S308" s="53"/>
    </row>
    <row r="309" spans="8:19">
      <c r="H309" s="13"/>
      <c r="I309" s="13"/>
      <c r="J309" s="1"/>
      <c r="K309" s="53"/>
      <c r="N309" s="1"/>
      <c r="O309" s="53"/>
      <c r="R309" s="1"/>
      <c r="S309" s="53"/>
    </row>
    <row r="310" spans="8:19">
      <c r="H310" s="13"/>
      <c r="I310" s="13"/>
      <c r="J310" s="1"/>
      <c r="K310" s="53"/>
      <c r="N310" s="1"/>
      <c r="O310" s="53"/>
      <c r="R310" s="1"/>
      <c r="S310" s="53"/>
    </row>
    <row r="311" spans="8:19">
      <c r="H311" s="13"/>
      <c r="I311" s="13"/>
      <c r="J311" s="1"/>
      <c r="K311" s="53"/>
      <c r="N311" s="1"/>
      <c r="O311" s="53"/>
      <c r="R311" s="1"/>
      <c r="S311" s="53"/>
    </row>
    <row r="312" spans="8:19">
      <c r="H312" s="13"/>
      <c r="I312" s="13"/>
      <c r="J312" s="1"/>
      <c r="K312" s="53"/>
      <c r="N312" s="1"/>
      <c r="O312" s="53"/>
      <c r="R312" s="1"/>
      <c r="S312" s="53"/>
    </row>
    <row r="313" spans="8:19">
      <c r="H313" s="13"/>
      <c r="I313" s="13"/>
      <c r="J313" s="1"/>
      <c r="K313" s="53"/>
      <c r="N313" s="1"/>
      <c r="O313" s="53"/>
      <c r="R313" s="1"/>
      <c r="S313" s="53"/>
    </row>
    <row r="314" spans="8:19">
      <c r="H314" s="13"/>
      <c r="I314" s="13"/>
      <c r="J314" s="1"/>
      <c r="K314" s="53"/>
      <c r="N314" s="1"/>
      <c r="O314" s="53"/>
      <c r="R314" s="1"/>
      <c r="S314" s="53"/>
    </row>
    <row r="315" spans="8:19">
      <c r="H315" s="13"/>
      <c r="I315" s="13"/>
      <c r="J315" s="1"/>
      <c r="K315" s="53"/>
      <c r="N315" s="1"/>
      <c r="O315" s="53"/>
      <c r="R315" s="1"/>
      <c r="S315" s="53"/>
    </row>
    <row r="316" spans="8:19">
      <c r="H316" s="13"/>
      <c r="I316" s="13"/>
      <c r="J316" s="1"/>
      <c r="K316" s="53"/>
      <c r="N316" s="1"/>
      <c r="O316" s="53"/>
      <c r="R316" s="1"/>
      <c r="S316" s="53"/>
    </row>
    <row r="317" spans="8:19">
      <c r="H317" s="13"/>
      <c r="I317" s="13"/>
      <c r="J317" s="1"/>
      <c r="K317" s="53"/>
      <c r="N317" s="1"/>
      <c r="O317" s="53"/>
      <c r="R317" s="1"/>
      <c r="S317" s="53"/>
    </row>
    <row r="318" spans="8:19">
      <c r="H318" s="13"/>
      <c r="I318" s="13"/>
      <c r="J318" s="1"/>
      <c r="K318" s="53"/>
      <c r="N318" s="1"/>
      <c r="O318" s="53"/>
      <c r="R318" s="1"/>
      <c r="S318" s="53"/>
    </row>
    <row r="319" spans="8:19">
      <c r="H319" s="13"/>
      <c r="I319" s="13"/>
      <c r="J319" s="1"/>
      <c r="K319" s="53"/>
      <c r="N319" s="1"/>
      <c r="O319" s="53"/>
      <c r="R319" s="1"/>
      <c r="S319" s="53"/>
    </row>
    <row r="320" spans="8:19">
      <c r="H320" s="13"/>
      <c r="I320" s="13"/>
      <c r="J320" s="1"/>
      <c r="K320" s="53"/>
      <c r="N320" s="1"/>
      <c r="O320" s="53"/>
      <c r="R320" s="1"/>
      <c r="S320" s="53"/>
    </row>
    <row r="321" spans="8:19">
      <c r="H321" s="13"/>
      <c r="I321" s="13"/>
      <c r="J321" s="1"/>
      <c r="K321" s="53"/>
      <c r="N321" s="1"/>
      <c r="O321" s="53"/>
      <c r="R321" s="1"/>
      <c r="S321" s="53"/>
    </row>
    <row r="322" spans="8:19">
      <c r="H322" s="13"/>
      <c r="I322" s="13"/>
      <c r="J322" s="1"/>
      <c r="K322" s="53"/>
      <c r="N322" s="1"/>
      <c r="O322" s="53"/>
      <c r="R322" s="1"/>
      <c r="S322" s="53"/>
    </row>
    <row r="323" spans="8:19">
      <c r="H323" s="13"/>
      <c r="I323" s="13"/>
      <c r="J323" s="1"/>
      <c r="K323" s="53"/>
      <c r="N323" s="1"/>
      <c r="O323" s="53"/>
      <c r="R323" s="1"/>
      <c r="S323" s="53"/>
    </row>
    <row r="324" spans="8:19">
      <c r="H324" s="13"/>
      <c r="I324" s="13"/>
      <c r="J324" s="1"/>
      <c r="K324" s="53"/>
      <c r="N324" s="1"/>
      <c r="O324" s="53"/>
      <c r="R324" s="1"/>
      <c r="S324" s="53"/>
    </row>
    <row r="325" spans="8:19">
      <c r="H325" s="13"/>
      <c r="I325" s="13"/>
      <c r="J325" s="1"/>
      <c r="K325" s="53"/>
      <c r="N325" s="1"/>
      <c r="O325" s="53"/>
      <c r="R325" s="1"/>
      <c r="S325" s="53"/>
    </row>
    <row r="326" spans="8:19">
      <c r="H326" s="13"/>
      <c r="I326" s="13"/>
      <c r="J326" s="1"/>
      <c r="K326" s="53"/>
      <c r="N326" s="1"/>
      <c r="O326" s="53"/>
      <c r="R326" s="1"/>
      <c r="S326" s="53"/>
    </row>
    <row r="327" spans="8:19">
      <c r="H327" s="13"/>
      <c r="I327" s="13"/>
      <c r="J327" s="1"/>
      <c r="K327" s="53"/>
      <c r="N327" s="1"/>
      <c r="O327" s="53"/>
      <c r="R327" s="1"/>
      <c r="S327" s="53"/>
    </row>
    <row r="328" spans="8:19">
      <c r="H328" s="13"/>
      <c r="I328" s="13"/>
      <c r="J328" s="1"/>
      <c r="K328" s="53"/>
      <c r="N328" s="1"/>
      <c r="O328" s="53"/>
      <c r="R328" s="1"/>
      <c r="S328" s="53"/>
    </row>
    <row r="329" spans="8:19">
      <c r="H329" s="13"/>
      <c r="I329" s="13"/>
      <c r="J329" s="1"/>
      <c r="K329" s="53"/>
      <c r="N329" s="1"/>
      <c r="O329" s="53"/>
      <c r="R329" s="1"/>
      <c r="S329" s="53"/>
    </row>
    <row r="330" spans="8:19">
      <c r="H330" s="13"/>
      <c r="I330" s="13"/>
      <c r="J330" s="1"/>
      <c r="K330" s="53"/>
      <c r="N330" s="1"/>
      <c r="O330" s="53"/>
      <c r="R330" s="1"/>
      <c r="S330" s="53"/>
    </row>
    <row r="331" spans="8:19">
      <c r="H331" s="13"/>
      <c r="I331" s="13"/>
      <c r="J331" s="1"/>
      <c r="K331" s="53"/>
      <c r="N331" s="1"/>
      <c r="O331" s="53"/>
      <c r="R331" s="1"/>
      <c r="S331" s="53"/>
    </row>
    <row r="332" spans="8:19">
      <c r="H332" s="13"/>
      <c r="I332" s="13"/>
      <c r="J332" s="1"/>
      <c r="K332" s="53"/>
      <c r="N332" s="1"/>
      <c r="O332" s="53"/>
      <c r="R332" s="1"/>
      <c r="S332" s="53"/>
    </row>
    <row r="333" spans="8:19">
      <c r="H333" s="13"/>
      <c r="I333" s="13"/>
      <c r="J333" s="1"/>
      <c r="K333" s="53"/>
      <c r="N333" s="1"/>
      <c r="O333" s="53"/>
      <c r="R333" s="1"/>
      <c r="S333" s="53"/>
    </row>
    <row r="334" spans="8:19">
      <c r="H334" s="13"/>
      <c r="I334" s="13"/>
      <c r="J334" s="1"/>
      <c r="K334" s="53"/>
      <c r="N334" s="1"/>
      <c r="O334" s="53"/>
      <c r="R334" s="1"/>
      <c r="S334" s="53"/>
    </row>
    <row r="335" spans="8:19">
      <c r="H335" s="13"/>
      <c r="I335" s="13"/>
      <c r="J335" s="1"/>
      <c r="K335" s="53"/>
      <c r="N335" s="1"/>
      <c r="O335" s="53"/>
      <c r="R335" s="1"/>
      <c r="S335" s="53"/>
    </row>
    <row r="336" spans="8:19">
      <c r="H336" s="13"/>
      <c r="I336" s="13"/>
      <c r="J336" s="1"/>
      <c r="K336" s="53"/>
      <c r="N336" s="1"/>
      <c r="O336" s="53"/>
      <c r="R336" s="1"/>
      <c r="S336" s="53"/>
    </row>
    <row r="337" spans="8:19">
      <c r="H337" s="13"/>
      <c r="I337" s="13"/>
      <c r="J337" s="1"/>
      <c r="K337" s="53"/>
      <c r="N337" s="1"/>
      <c r="O337" s="53"/>
      <c r="R337" s="1"/>
      <c r="S337" s="53"/>
    </row>
    <row r="338" spans="8:19">
      <c r="H338" s="13"/>
      <c r="I338" s="13"/>
      <c r="J338" s="1"/>
      <c r="K338" s="53"/>
      <c r="N338" s="1"/>
      <c r="O338" s="53"/>
      <c r="R338" s="1"/>
      <c r="S338" s="53"/>
    </row>
    <row r="339" spans="8:19">
      <c r="H339" s="13"/>
      <c r="I339" s="13"/>
      <c r="J339" s="1"/>
      <c r="K339" s="53"/>
      <c r="N339" s="1"/>
      <c r="O339" s="53"/>
      <c r="R339" s="1"/>
      <c r="S339" s="53"/>
    </row>
    <row r="340" spans="8:19">
      <c r="H340" s="13"/>
      <c r="I340" s="13"/>
      <c r="J340" s="1"/>
      <c r="K340" s="53"/>
      <c r="N340" s="1"/>
      <c r="O340" s="53"/>
      <c r="R340" s="1"/>
      <c r="S340" s="53"/>
    </row>
    <row r="341" spans="8:19">
      <c r="H341" s="13"/>
      <c r="I341" s="13"/>
      <c r="J341" s="1"/>
      <c r="K341" s="53"/>
      <c r="N341" s="1"/>
      <c r="O341" s="53"/>
      <c r="R341" s="1"/>
      <c r="S341" s="53"/>
    </row>
    <row r="342" spans="8:19">
      <c r="H342" s="13"/>
      <c r="I342" s="13"/>
      <c r="J342" s="1"/>
      <c r="K342" s="53"/>
      <c r="N342" s="1"/>
      <c r="O342" s="53"/>
      <c r="R342" s="1"/>
      <c r="S342" s="53"/>
    </row>
    <row r="343" spans="8:19">
      <c r="H343" s="13"/>
      <c r="I343" s="13"/>
      <c r="J343" s="1"/>
      <c r="K343" s="53"/>
      <c r="N343" s="1"/>
      <c r="O343" s="53"/>
      <c r="R343" s="1"/>
      <c r="S343" s="53"/>
    </row>
    <row r="344" spans="8:19">
      <c r="H344" s="13"/>
      <c r="I344" s="13"/>
      <c r="J344" s="1"/>
      <c r="K344" s="53"/>
      <c r="N344" s="1"/>
      <c r="O344" s="53"/>
      <c r="R344" s="1"/>
      <c r="S344" s="53"/>
    </row>
    <row r="345" spans="8:19">
      <c r="H345" s="13"/>
      <c r="I345" s="13"/>
      <c r="J345" s="1"/>
      <c r="K345" s="53"/>
      <c r="N345" s="1"/>
      <c r="O345" s="53"/>
      <c r="R345" s="1"/>
      <c r="S345" s="53"/>
    </row>
    <row r="346" spans="8:19">
      <c r="H346" s="13"/>
      <c r="I346" s="13"/>
      <c r="J346" s="1"/>
      <c r="K346" s="53"/>
      <c r="N346" s="1"/>
      <c r="O346" s="53"/>
      <c r="R346" s="1"/>
      <c r="S346" s="53"/>
    </row>
    <row r="347" spans="8:19">
      <c r="H347" s="13"/>
      <c r="I347" s="13"/>
      <c r="J347" s="1"/>
      <c r="K347" s="53"/>
      <c r="N347" s="1"/>
      <c r="O347" s="53"/>
      <c r="R347" s="1"/>
      <c r="S347" s="53"/>
    </row>
    <row r="348" spans="8:19">
      <c r="H348" s="13"/>
      <c r="I348" s="13"/>
      <c r="J348" s="1"/>
      <c r="K348" s="53"/>
      <c r="N348" s="1"/>
      <c r="O348" s="53"/>
      <c r="R348" s="1"/>
      <c r="S348" s="53"/>
    </row>
    <row r="349" spans="8:19">
      <c r="H349" s="13"/>
      <c r="I349" s="13"/>
      <c r="J349" s="1"/>
      <c r="K349" s="53"/>
      <c r="N349" s="1"/>
      <c r="O349" s="53"/>
      <c r="R349" s="1"/>
      <c r="S349" s="53"/>
    </row>
    <row r="350" spans="8:19">
      <c r="H350" s="13"/>
      <c r="I350" s="13"/>
      <c r="J350" s="1"/>
      <c r="K350" s="53"/>
      <c r="N350" s="1"/>
      <c r="O350" s="53"/>
      <c r="R350" s="1"/>
      <c r="S350" s="53"/>
    </row>
    <row r="351" spans="8:19">
      <c r="H351" s="13"/>
      <c r="I351" s="13"/>
      <c r="J351" s="1"/>
      <c r="K351" s="53"/>
      <c r="N351" s="1"/>
      <c r="O351" s="53"/>
      <c r="R351" s="1"/>
      <c r="S351" s="53"/>
    </row>
    <row r="352" spans="8:19">
      <c r="H352" s="13"/>
      <c r="I352" s="13"/>
      <c r="J352" s="1"/>
      <c r="K352" s="53"/>
      <c r="N352" s="1"/>
      <c r="O352" s="53"/>
      <c r="R352" s="1"/>
      <c r="S352" s="53"/>
    </row>
    <row r="353" spans="8:19">
      <c r="H353" s="13"/>
      <c r="I353" s="13"/>
      <c r="J353" s="1"/>
      <c r="K353" s="53"/>
      <c r="N353" s="1"/>
      <c r="O353" s="53"/>
      <c r="R353" s="1"/>
      <c r="S353" s="53"/>
    </row>
    <row r="354" spans="8:19">
      <c r="H354" s="13"/>
      <c r="I354" s="13"/>
      <c r="J354" s="1"/>
      <c r="K354" s="53"/>
      <c r="N354" s="1"/>
      <c r="O354" s="53"/>
      <c r="R354" s="1"/>
      <c r="S354" s="53"/>
    </row>
    <row r="355" spans="8:19">
      <c r="H355" s="13"/>
      <c r="I355" s="13"/>
      <c r="J355" s="1"/>
      <c r="K355" s="53"/>
      <c r="N355" s="1"/>
      <c r="O355" s="53"/>
      <c r="R355" s="1"/>
      <c r="S355" s="53"/>
    </row>
    <row r="356" spans="8:19">
      <c r="H356" s="13"/>
      <c r="I356" s="13"/>
      <c r="J356" s="1"/>
      <c r="K356" s="53"/>
      <c r="N356" s="1"/>
      <c r="O356" s="53"/>
      <c r="R356" s="1"/>
      <c r="S356" s="53"/>
    </row>
    <row r="357" spans="8:19">
      <c r="H357" s="13"/>
      <c r="I357" s="13"/>
      <c r="J357" s="1"/>
      <c r="K357" s="53"/>
      <c r="N357" s="1"/>
      <c r="O357" s="53"/>
      <c r="R357" s="1"/>
      <c r="S357" s="53"/>
    </row>
    <row r="358" spans="8:19">
      <c r="H358" s="13"/>
      <c r="I358" s="13"/>
      <c r="J358" s="1"/>
      <c r="K358" s="53"/>
      <c r="N358" s="1"/>
      <c r="O358" s="53"/>
      <c r="R358" s="1"/>
      <c r="S358" s="53"/>
    </row>
    <row r="359" spans="8:19">
      <c r="H359" s="13"/>
      <c r="I359" s="13"/>
      <c r="J359" s="1"/>
      <c r="K359" s="53"/>
      <c r="N359" s="1"/>
      <c r="O359" s="53"/>
      <c r="R359" s="1"/>
      <c r="S359" s="53"/>
    </row>
    <row r="360" spans="8:19">
      <c r="H360" s="13"/>
      <c r="I360" s="13"/>
      <c r="J360" s="1"/>
      <c r="K360" s="53"/>
      <c r="N360" s="1"/>
      <c r="O360" s="53"/>
      <c r="R360" s="1"/>
      <c r="S360" s="53"/>
    </row>
    <row r="361" spans="8:19">
      <c r="H361" s="13"/>
      <c r="I361" s="13"/>
      <c r="J361" s="1"/>
      <c r="K361" s="53"/>
      <c r="N361" s="1"/>
      <c r="O361" s="53"/>
      <c r="R361" s="1"/>
      <c r="S361" s="53"/>
    </row>
    <row r="362" spans="8:19">
      <c r="H362" s="13"/>
      <c r="I362" s="13"/>
      <c r="J362" s="1"/>
      <c r="K362" s="53"/>
      <c r="N362" s="1"/>
      <c r="O362" s="53"/>
      <c r="R362" s="1"/>
      <c r="S362" s="53"/>
    </row>
    <row r="363" spans="8:19">
      <c r="H363" s="13"/>
      <c r="I363" s="13"/>
      <c r="J363" s="1"/>
      <c r="K363" s="53"/>
      <c r="N363" s="1"/>
      <c r="O363" s="53"/>
      <c r="R363" s="1"/>
      <c r="S363" s="53"/>
    </row>
    <row r="364" spans="8:19">
      <c r="H364" s="13"/>
      <c r="I364" s="13"/>
      <c r="J364" s="1"/>
      <c r="K364" s="53"/>
      <c r="N364" s="1"/>
      <c r="O364" s="53"/>
      <c r="R364" s="1"/>
      <c r="S364" s="53"/>
    </row>
    <row r="365" spans="8:19">
      <c r="H365" s="13"/>
      <c r="I365" s="13"/>
      <c r="J365" s="1"/>
      <c r="K365" s="53"/>
      <c r="N365" s="1"/>
      <c r="O365" s="53"/>
      <c r="R365" s="1"/>
      <c r="S365" s="53"/>
    </row>
    <row r="366" spans="8:19">
      <c r="H366" s="13"/>
      <c r="I366" s="13"/>
      <c r="J366" s="1"/>
      <c r="K366" s="53"/>
      <c r="N366" s="1"/>
      <c r="O366" s="53"/>
      <c r="R366" s="1"/>
      <c r="S366" s="53"/>
    </row>
    <row r="367" spans="8:19">
      <c r="H367" s="13"/>
      <c r="I367" s="13"/>
      <c r="J367" s="1"/>
      <c r="K367" s="53"/>
      <c r="N367" s="1"/>
      <c r="O367" s="53"/>
      <c r="R367" s="1"/>
      <c r="S367" s="53"/>
    </row>
    <row r="368" spans="8:19">
      <c r="H368" s="13"/>
      <c r="I368" s="13"/>
      <c r="J368" s="1"/>
      <c r="K368" s="53"/>
      <c r="N368" s="1"/>
      <c r="O368" s="53"/>
      <c r="R368" s="1"/>
      <c r="S368" s="53"/>
    </row>
    <row r="369" spans="8:19">
      <c r="H369" s="13"/>
      <c r="I369" s="13"/>
      <c r="J369" s="1"/>
      <c r="K369" s="53"/>
      <c r="N369" s="1"/>
      <c r="O369" s="53"/>
      <c r="R369" s="1"/>
      <c r="S369" s="53"/>
    </row>
    <row r="370" spans="8:19">
      <c r="H370" s="13"/>
      <c r="I370" s="13"/>
      <c r="J370" s="1"/>
      <c r="K370" s="53"/>
      <c r="N370" s="1"/>
      <c r="O370" s="53"/>
      <c r="R370" s="1"/>
      <c r="S370" s="53"/>
    </row>
    <row r="371" spans="8:19">
      <c r="H371" s="13"/>
      <c r="I371" s="13"/>
      <c r="J371" s="1"/>
      <c r="K371" s="53"/>
      <c r="N371" s="1"/>
      <c r="O371" s="53"/>
      <c r="R371" s="1"/>
      <c r="S371" s="53"/>
    </row>
    <row r="372" spans="8:19">
      <c r="H372" s="13"/>
      <c r="I372" s="13"/>
      <c r="J372" s="1"/>
      <c r="K372" s="53"/>
      <c r="N372" s="1"/>
      <c r="O372" s="53"/>
      <c r="R372" s="1"/>
      <c r="S372" s="53"/>
    </row>
    <row r="373" spans="8:19">
      <c r="H373" s="13"/>
      <c r="I373" s="13"/>
      <c r="J373" s="1"/>
      <c r="K373" s="53"/>
      <c r="N373" s="1"/>
      <c r="O373" s="53"/>
      <c r="R373" s="1"/>
      <c r="S373" s="53"/>
    </row>
    <row r="374" spans="8:19">
      <c r="H374" s="13"/>
      <c r="I374" s="13"/>
      <c r="J374" s="1"/>
      <c r="K374" s="53"/>
      <c r="N374" s="1"/>
      <c r="O374" s="53"/>
      <c r="R374" s="1"/>
      <c r="S374" s="53"/>
    </row>
    <row r="375" spans="8:19">
      <c r="H375" s="13"/>
      <c r="I375" s="13"/>
      <c r="J375" s="1"/>
      <c r="K375" s="53"/>
      <c r="N375" s="1"/>
      <c r="O375" s="53"/>
      <c r="R375" s="1"/>
      <c r="S375" s="53"/>
    </row>
    <row r="376" spans="8:19">
      <c r="H376" s="13"/>
      <c r="I376" s="13"/>
      <c r="J376" s="1"/>
      <c r="K376" s="53"/>
      <c r="N376" s="1"/>
      <c r="O376" s="53"/>
      <c r="R376" s="1"/>
      <c r="S376" s="53"/>
    </row>
    <row r="377" spans="8:19">
      <c r="H377" s="13"/>
      <c r="I377" s="13"/>
      <c r="J377" s="1"/>
      <c r="K377" s="53"/>
      <c r="N377" s="1"/>
      <c r="O377" s="53"/>
      <c r="R377" s="1"/>
      <c r="S377" s="53"/>
    </row>
    <row r="378" spans="8:19">
      <c r="H378" s="13"/>
      <c r="I378" s="13"/>
      <c r="J378" s="1"/>
      <c r="K378" s="53"/>
      <c r="N378" s="1"/>
      <c r="O378" s="53"/>
      <c r="R378" s="1"/>
      <c r="S378" s="53"/>
    </row>
    <row r="379" spans="8:19">
      <c r="H379" s="13"/>
      <c r="I379" s="13"/>
      <c r="J379" s="1"/>
      <c r="K379" s="53"/>
      <c r="N379" s="1"/>
      <c r="O379" s="53"/>
      <c r="R379" s="1"/>
      <c r="S379" s="53"/>
    </row>
    <row r="380" spans="8:19">
      <c r="H380" s="13"/>
      <c r="I380" s="13"/>
      <c r="J380" s="1"/>
      <c r="K380" s="53"/>
      <c r="N380" s="1"/>
      <c r="O380" s="53"/>
      <c r="R380" s="1"/>
      <c r="S380" s="53"/>
    </row>
    <row r="381" spans="8:19">
      <c r="H381" s="13"/>
      <c r="I381" s="13"/>
      <c r="J381" s="1"/>
      <c r="K381" s="53"/>
      <c r="N381" s="1"/>
      <c r="O381" s="53"/>
      <c r="R381" s="1"/>
      <c r="S381" s="53"/>
    </row>
    <row r="382" spans="8:19">
      <c r="H382" s="13"/>
      <c r="I382" s="13"/>
      <c r="J382" s="1"/>
      <c r="K382" s="53"/>
      <c r="N382" s="1"/>
      <c r="O382" s="53"/>
      <c r="R382" s="1"/>
      <c r="S382" s="53"/>
    </row>
    <row r="383" spans="8:19">
      <c r="H383" s="13"/>
      <c r="I383" s="13"/>
      <c r="J383" s="1"/>
      <c r="K383" s="53"/>
      <c r="N383" s="1"/>
      <c r="O383" s="53"/>
      <c r="R383" s="1"/>
      <c r="S383" s="53"/>
    </row>
    <row r="384" spans="8:19">
      <c r="H384" s="13"/>
      <c r="I384" s="13"/>
      <c r="J384" s="1"/>
      <c r="K384" s="53"/>
      <c r="N384" s="1"/>
      <c r="O384" s="53"/>
      <c r="R384" s="1"/>
      <c r="S384" s="53"/>
    </row>
    <row r="385" spans="8:19">
      <c r="H385" s="13"/>
      <c r="I385" s="13"/>
      <c r="J385" s="1"/>
      <c r="K385" s="53"/>
      <c r="N385" s="1"/>
      <c r="O385" s="53"/>
      <c r="R385" s="1"/>
      <c r="S385" s="53"/>
    </row>
    <row r="386" spans="8:19">
      <c r="H386" s="13"/>
      <c r="I386" s="13"/>
      <c r="J386" s="1"/>
      <c r="K386" s="53"/>
      <c r="N386" s="1"/>
      <c r="O386" s="53"/>
      <c r="R386" s="1"/>
      <c r="S386" s="53"/>
    </row>
    <row r="387" spans="8:19">
      <c r="H387" s="13"/>
      <c r="I387" s="13"/>
      <c r="J387" s="1"/>
      <c r="K387" s="53"/>
      <c r="N387" s="1"/>
      <c r="O387" s="53"/>
      <c r="R387" s="1"/>
      <c r="S387" s="53"/>
    </row>
    <row r="388" spans="8:19">
      <c r="H388" s="13"/>
      <c r="I388" s="13"/>
      <c r="J388" s="1"/>
      <c r="K388" s="53"/>
      <c r="N388" s="1"/>
      <c r="O388" s="53"/>
      <c r="R388" s="1"/>
      <c r="S388" s="53"/>
    </row>
    <row r="389" spans="8:19">
      <c r="H389" s="13"/>
      <c r="I389" s="13"/>
      <c r="J389" s="1"/>
      <c r="K389" s="53"/>
      <c r="N389" s="1"/>
      <c r="O389" s="53"/>
      <c r="R389" s="1"/>
      <c r="S389" s="53"/>
    </row>
    <row r="390" spans="8:19">
      <c r="H390" s="13"/>
      <c r="I390" s="13"/>
      <c r="J390" s="1"/>
      <c r="K390" s="53"/>
      <c r="N390" s="1"/>
      <c r="O390" s="53"/>
      <c r="R390" s="1"/>
      <c r="S390" s="53"/>
    </row>
    <row r="391" spans="8:19">
      <c r="H391" s="13"/>
      <c r="I391" s="13"/>
      <c r="J391" s="1"/>
      <c r="K391" s="53"/>
      <c r="N391" s="1"/>
      <c r="O391" s="53"/>
      <c r="R391" s="1"/>
      <c r="S391" s="53"/>
    </row>
    <row r="392" spans="8:19">
      <c r="H392" s="13"/>
      <c r="I392" s="13"/>
      <c r="J392" s="1"/>
      <c r="K392" s="53"/>
      <c r="N392" s="1"/>
      <c r="O392" s="53"/>
      <c r="R392" s="1"/>
      <c r="S392" s="53"/>
    </row>
    <row r="393" spans="8:19">
      <c r="H393" s="13"/>
      <c r="I393" s="13"/>
      <c r="J393" s="1"/>
      <c r="K393" s="53"/>
      <c r="N393" s="1"/>
      <c r="O393" s="53"/>
      <c r="R393" s="1"/>
      <c r="S393" s="53"/>
    </row>
    <row r="394" spans="8:19">
      <c r="H394" s="13"/>
      <c r="I394" s="13"/>
      <c r="J394" s="1"/>
      <c r="K394" s="53"/>
      <c r="N394" s="1"/>
      <c r="O394" s="53"/>
      <c r="R394" s="1"/>
      <c r="S394" s="53"/>
    </row>
    <row r="395" spans="8:19">
      <c r="H395" s="13"/>
      <c r="I395" s="13"/>
      <c r="J395" s="1"/>
      <c r="K395" s="53"/>
      <c r="N395" s="1"/>
      <c r="O395" s="53"/>
      <c r="R395" s="1"/>
      <c r="S395" s="53"/>
    </row>
    <row r="396" spans="8:19">
      <c r="H396" s="13"/>
      <c r="I396" s="13"/>
      <c r="J396" s="1"/>
      <c r="K396" s="53"/>
      <c r="N396" s="1"/>
      <c r="O396" s="53"/>
      <c r="R396" s="1"/>
      <c r="S396" s="53"/>
    </row>
    <row r="397" spans="8:19">
      <c r="H397" s="13"/>
      <c r="I397" s="13"/>
      <c r="J397" s="1"/>
      <c r="K397" s="53"/>
      <c r="N397" s="1"/>
      <c r="O397" s="53"/>
      <c r="R397" s="1"/>
      <c r="S397" s="53"/>
    </row>
    <row r="398" spans="8:19">
      <c r="H398" s="13"/>
      <c r="I398" s="13"/>
      <c r="J398" s="1"/>
      <c r="K398" s="53"/>
      <c r="N398" s="1"/>
      <c r="O398" s="53"/>
      <c r="R398" s="1"/>
      <c r="S398" s="53"/>
    </row>
    <row r="399" spans="8:19">
      <c r="H399" s="13"/>
      <c r="I399" s="13"/>
      <c r="J399" s="1"/>
      <c r="K399" s="53"/>
      <c r="N399" s="1"/>
      <c r="O399" s="53"/>
      <c r="R399" s="1"/>
      <c r="S399" s="53"/>
    </row>
    <row r="400" spans="8:19">
      <c r="H400" s="13"/>
      <c r="I400" s="13"/>
      <c r="J400" s="1"/>
      <c r="K400" s="53"/>
      <c r="N400" s="1"/>
      <c r="O400" s="53"/>
      <c r="R400" s="1"/>
      <c r="S400" s="53"/>
    </row>
    <row r="401" spans="8:19">
      <c r="H401" s="13"/>
      <c r="I401" s="13"/>
      <c r="J401" s="1"/>
      <c r="K401" s="53"/>
      <c r="N401" s="1"/>
      <c r="O401" s="53"/>
      <c r="R401" s="1"/>
      <c r="S401" s="53"/>
    </row>
    <row r="402" spans="8:19">
      <c r="H402" s="13"/>
      <c r="I402" s="13"/>
      <c r="J402" s="1"/>
      <c r="K402" s="53"/>
      <c r="N402" s="1"/>
      <c r="O402" s="53"/>
      <c r="R402" s="1"/>
      <c r="S402" s="53"/>
    </row>
    <row r="403" spans="8:19">
      <c r="H403" s="13"/>
      <c r="I403" s="13"/>
      <c r="J403" s="1"/>
      <c r="K403" s="53"/>
      <c r="N403" s="1"/>
      <c r="O403" s="53"/>
      <c r="R403" s="1"/>
      <c r="S403" s="53"/>
    </row>
    <row r="404" spans="8:19">
      <c r="H404" s="13"/>
      <c r="I404" s="13"/>
      <c r="J404" s="1"/>
      <c r="K404" s="53"/>
      <c r="N404" s="1"/>
      <c r="O404" s="53"/>
      <c r="R404" s="1"/>
      <c r="S404" s="53"/>
    </row>
    <row r="405" spans="8:19">
      <c r="H405" s="13"/>
      <c r="I405" s="13"/>
      <c r="J405" s="1"/>
      <c r="K405" s="53"/>
      <c r="N405" s="1"/>
      <c r="O405" s="53"/>
      <c r="R405" s="1"/>
      <c r="S405" s="53"/>
    </row>
    <row r="406" spans="8:19">
      <c r="H406" s="13"/>
      <c r="I406" s="13"/>
      <c r="J406" s="1"/>
      <c r="K406" s="53"/>
      <c r="N406" s="1"/>
      <c r="O406" s="53"/>
      <c r="R406" s="1"/>
      <c r="S406" s="53"/>
    </row>
    <row r="407" spans="8:19">
      <c r="H407" s="13"/>
      <c r="I407" s="13"/>
      <c r="J407" s="1"/>
      <c r="K407" s="53"/>
      <c r="N407" s="1"/>
      <c r="O407" s="53"/>
      <c r="R407" s="1"/>
      <c r="S407" s="53"/>
    </row>
    <row r="408" spans="8:19">
      <c r="H408" s="13"/>
      <c r="I408" s="13"/>
      <c r="J408" s="1"/>
      <c r="K408" s="53"/>
      <c r="N408" s="1"/>
      <c r="O408" s="53"/>
      <c r="R408" s="1"/>
      <c r="S408" s="53"/>
    </row>
    <row r="409" spans="8:19">
      <c r="H409" s="13"/>
      <c r="I409" s="13"/>
      <c r="J409" s="1"/>
      <c r="K409" s="53"/>
      <c r="N409" s="1"/>
      <c r="O409" s="53"/>
      <c r="R409" s="1"/>
      <c r="S409" s="53"/>
    </row>
    <row r="410" spans="8:19">
      <c r="H410" s="13"/>
      <c r="I410" s="13"/>
      <c r="J410" s="1"/>
      <c r="K410" s="53"/>
      <c r="N410" s="1"/>
      <c r="O410" s="53"/>
      <c r="R410" s="1"/>
      <c r="S410" s="53"/>
    </row>
    <row r="411" spans="8:19">
      <c r="H411" s="13"/>
      <c r="I411" s="13"/>
      <c r="J411" s="1"/>
      <c r="K411" s="53"/>
      <c r="N411" s="1"/>
      <c r="O411" s="53"/>
      <c r="R411" s="1"/>
      <c r="S411" s="53"/>
    </row>
    <row r="412" spans="8:19">
      <c r="H412" s="13"/>
      <c r="I412" s="13"/>
      <c r="J412" s="1"/>
      <c r="K412" s="53"/>
      <c r="N412" s="1"/>
      <c r="O412" s="53"/>
      <c r="R412" s="1"/>
      <c r="S412" s="53"/>
    </row>
    <row r="413" spans="8:19">
      <c r="H413" s="13"/>
      <c r="I413" s="13"/>
      <c r="J413" s="1"/>
      <c r="K413" s="53"/>
      <c r="N413" s="1"/>
      <c r="O413" s="53"/>
      <c r="R413" s="1"/>
      <c r="S413" s="53"/>
    </row>
    <row r="414" spans="8:19">
      <c r="H414" s="13"/>
      <c r="I414" s="13"/>
      <c r="J414" s="1"/>
      <c r="K414" s="53"/>
      <c r="N414" s="1"/>
      <c r="O414" s="53"/>
      <c r="R414" s="1"/>
      <c r="S414" s="53"/>
    </row>
    <row r="415" spans="8:19">
      <c r="H415" s="13"/>
      <c r="I415" s="13"/>
      <c r="J415" s="1"/>
      <c r="K415" s="53"/>
      <c r="N415" s="1"/>
      <c r="O415" s="53"/>
      <c r="R415" s="1"/>
      <c r="S415" s="53"/>
    </row>
    <row r="416" spans="8:19">
      <c r="H416" s="13"/>
      <c r="I416" s="13"/>
      <c r="J416" s="1"/>
      <c r="K416" s="53"/>
      <c r="N416" s="1"/>
      <c r="O416" s="53"/>
      <c r="R416" s="1"/>
      <c r="S416" s="53"/>
    </row>
    <row r="417" spans="8:19">
      <c r="H417" s="13"/>
      <c r="I417" s="13"/>
      <c r="J417" s="1"/>
      <c r="K417" s="53"/>
      <c r="N417" s="1"/>
      <c r="O417" s="53"/>
      <c r="R417" s="1"/>
      <c r="S417" s="53"/>
    </row>
    <row r="418" spans="8:19">
      <c r="H418" s="13"/>
      <c r="I418" s="13"/>
      <c r="J418" s="1"/>
      <c r="K418" s="53"/>
      <c r="N418" s="1"/>
      <c r="O418" s="53"/>
      <c r="R418" s="1"/>
      <c r="S418" s="53"/>
    </row>
    <row r="419" spans="8:19">
      <c r="H419" s="13"/>
      <c r="I419" s="13"/>
      <c r="J419" s="1"/>
      <c r="K419" s="53"/>
      <c r="N419" s="1"/>
      <c r="O419" s="53"/>
      <c r="R419" s="1"/>
      <c r="S419" s="53"/>
    </row>
    <row r="420" spans="8:19">
      <c r="H420" s="13"/>
      <c r="I420" s="13"/>
      <c r="J420" s="1"/>
      <c r="K420" s="53"/>
      <c r="N420" s="1"/>
      <c r="O420" s="53"/>
      <c r="R420" s="1"/>
      <c r="S420" s="53"/>
    </row>
    <row r="421" spans="8:19">
      <c r="H421" s="13"/>
      <c r="I421" s="13"/>
      <c r="J421" s="1"/>
      <c r="K421" s="53"/>
      <c r="N421" s="1"/>
      <c r="O421" s="53"/>
      <c r="R421" s="1"/>
      <c r="S421" s="53"/>
    </row>
    <row r="422" spans="8:19">
      <c r="H422" s="13"/>
      <c r="I422" s="13"/>
      <c r="J422" s="1"/>
      <c r="K422" s="53"/>
      <c r="N422" s="1"/>
      <c r="O422" s="53"/>
      <c r="R422" s="1"/>
      <c r="S422" s="53"/>
    </row>
    <row r="423" spans="8:19">
      <c r="H423" s="13"/>
      <c r="I423" s="13"/>
      <c r="J423" s="1"/>
      <c r="K423" s="53"/>
      <c r="N423" s="1"/>
      <c r="O423" s="53"/>
      <c r="R423" s="1"/>
      <c r="S423" s="53"/>
    </row>
    <row r="424" spans="8:19">
      <c r="H424" s="13"/>
      <c r="I424" s="13"/>
      <c r="J424" s="1"/>
      <c r="K424" s="53"/>
      <c r="N424" s="1"/>
      <c r="O424" s="53"/>
      <c r="R424" s="1"/>
      <c r="S424" s="53"/>
    </row>
    <row r="425" spans="8:19">
      <c r="H425" s="13"/>
      <c r="I425" s="13"/>
      <c r="J425" s="1"/>
      <c r="K425" s="53"/>
      <c r="N425" s="1"/>
      <c r="O425" s="53"/>
      <c r="R425" s="1"/>
      <c r="S425" s="53"/>
    </row>
    <row r="426" spans="8:19">
      <c r="H426" s="13"/>
      <c r="I426" s="13"/>
      <c r="J426" s="1"/>
      <c r="K426" s="53"/>
      <c r="N426" s="1"/>
      <c r="O426" s="53"/>
      <c r="R426" s="1"/>
      <c r="S426" s="53"/>
    </row>
    <row r="427" spans="8:19">
      <c r="H427" s="13"/>
      <c r="I427" s="13"/>
      <c r="J427" s="1"/>
      <c r="K427" s="53"/>
      <c r="N427" s="1"/>
      <c r="O427" s="53"/>
      <c r="R427" s="1"/>
      <c r="S427" s="53"/>
    </row>
    <row r="428" spans="8:19">
      <c r="H428" s="13"/>
      <c r="I428" s="13"/>
      <c r="J428" s="1"/>
      <c r="K428" s="53"/>
      <c r="N428" s="1"/>
      <c r="O428" s="53"/>
      <c r="R428" s="1"/>
      <c r="S428" s="53"/>
    </row>
    <row r="429" spans="8:19">
      <c r="H429" s="13"/>
      <c r="I429" s="13"/>
      <c r="J429" s="1"/>
      <c r="K429" s="53"/>
      <c r="N429" s="1"/>
      <c r="O429" s="53"/>
      <c r="R429" s="1"/>
      <c r="S429" s="53"/>
    </row>
    <row r="430" spans="8:19">
      <c r="H430" s="13"/>
      <c r="I430" s="13"/>
      <c r="J430" s="1"/>
      <c r="K430" s="53"/>
      <c r="N430" s="1"/>
      <c r="O430" s="53"/>
      <c r="R430" s="1"/>
      <c r="S430" s="53"/>
    </row>
    <row r="431" spans="8:19">
      <c r="H431" s="13"/>
      <c r="I431" s="13"/>
      <c r="J431" s="1"/>
      <c r="K431" s="53"/>
      <c r="N431" s="1"/>
      <c r="O431" s="53"/>
      <c r="R431" s="1"/>
      <c r="S431" s="53"/>
    </row>
    <row r="432" spans="8:19">
      <c r="H432" s="13"/>
      <c r="I432" s="13"/>
      <c r="J432" s="1"/>
      <c r="K432" s="53"/>
      <c r="N432" s="1"/>
      <c r="O432" s="53"/>
      <c r="R432" s="1"/>
      <c r="S432" s="53"/>
    </row>
    <row r="433" spans="8:19">
      <c r="H433" s="13"/>
      <c r="I433" s="13"/>
      <c r="J433" s="1"/>
      <c r="K433" s="53"/>
      <c r="N433" s="1"/>
      <c r="O433" s="53"/>
      <c r="R433" s="1"/>
      <c r="S433" s="53"/>
    </row>
    <row r="434" spans="8:19">
      <c r="H434" s="13"/>
      <c r="I434" s="13"/>
      <c r="J434" s="1"/>
      <c r="K434" s="53"/>
      <c r="N434" s="1"/>
      <c r="O434" s="53"/>
      <c r="R434" s="1"/>
      <c r="S434" s="53"/>
    </row>
    <row r="435" spans="8:19">
      <c r="H435" s="13"/>
      <c r="I435" s="13"/>
      <c r="J435" s="1"/>
      <c r="K435" s="53"/>
      <c r="N435" s="1"/>
      <c r="O435" s="53"/>
      <c r="R435" s="1"/>
      <c r="S435" s="53"/>
    </row>
    <row r="436" spans="8:19">
      <c r="H436" s="13"/>
      <c r="I436" s="13"/>
      <c r="J436" s="1"/>
      <c r="K436" s="53"/>
      <c r="N436" s="1"/>
      <c r="O436" s="53"/>
      <c r="R436" s="1"/>
      <c r="S436" s="53"/>
    </row>
    <row r="437" spans="8:19">
      <c r="H437" s="13"/>
      <c r="I437" s="13"/>
      <c r="J437" s="1"/>
      <c r="K437" s="53"/>
      <c r="N437" s="1"/>
      <c r="O437" s="53"/>
      <c r="R437" s="1"/>
      <c r="S437" s="53"/>
    </row>
    <row r="438" spans="8:19">
      <c r="H438" s="13"/>
      <c r="I438" s="13"/>
      <c r="J438" s="1"/>
      <c r="K438" s="53"/>
      <c r="N438" s="1"/>
      <c r="O438" s="53"/>
      <c r="R438" s="1"/>
      <c r="S438" s="53"/>
    </row>
    <row r="439" spans="8:19">
      <c r="H439" s="13"/>
      <c r="I439" s="13"/>
      <c r="J439" s="1"/>
      <c r="K439" s="53"/>
      <c r="N439" s="1"/>
      <c r="O439" s="53"/>
      <c r="R439" s="1"/>
      <c r="S439" s="53"/>
    </row>
    <row r="440" spans="8:19">
      <c r="H440" s="13"/>
      <c r="I440" s="13"/>
      <c r="J440" s="1"/>
      <c r="K440" s="53"/>
      <c r="N440" s="1"/>
      <c r="O440" s="53"/>
      <c r="R440" s="1"/>
      <c r="S440" s="53"/>
    </row>
    <row r="441" spans="8:19">
      <c r="H441" s="13"/>
      <c r="I441" s="13"/>
      <c r="J441" s="1"/>
      <c r="K441" s="53"/>
      <c r="N441" s="1"/>
      <c r="O441" s="53"/>
      <c r="R441" s="1"/>
      <c r="S441" s="53"/>
    </row>
    <row r="442" spans="8:19">
      <c r="H442" s="13"/>
      <c r="I442" s="13"/>
      <c r="J442" s="1"/>
      <c r="K442" s="53"/>
      <c r="N442" s="1"/>
      <c r="O442" s="53"/>
      <c r="R442" s="1"/>
      <c r="S442" s="53"/>
    </row>
    <row r="443" spans="8:19">
      <c r="H443" s="13"/>
      <c r="I443" s="13"/>
      <c r="J443" s="1"/>
      <c r="K443" s="53"/>
      <c r="N443" s="1"/>
      <c r="O443" s="53"/>
      <c r="R443" s="1"/>
      <c r="S443" s="53"/>
    </row>
    <row r="444" spans="8:19">
      <c r="H444" s="13"/>
      <c r="I444" s="13"/>
      <c r="J444" s="1"/>
      <c r="K444" s="53"/>
      <c r="N444" s="1"/>
      <c r="O444" s="53"/>
      <c r="R444" s="1"/>
      <c r="S444" s="53"/>
    </row>
    <row r="445" spans="8:19">
      <c r="H445" s="13"/>
      <c r="I445" s="13"/>
      <c r="J445" s="1"/>
      <c r="K445" s="53"/>
      <c r="N445" s="1"/>
      <c r="O445" s="53"/>
      <c r="R445" s="1"/>
      <c r="S445" s="53"/>
    </row>
    <row r="446" spans="8:19">
      <c r="H446" s="13"/>
      <c r="I446" s="13"/>
      <c r="J446" s="1"/>
      <c r="K446" s="53"/>
      <c r="N446" s="1"/>
      <c r="O446" s="53"/>
      <c r="R446" s="1"/>
      <c r="S446" s="53"/>
    </row>
    <row r="447" spans="8:19">
      <c r="H447" s="13"/>
      <c r="I447" s="13"/>
      <c r="J447" s="1"/>
      <c r="K447" s="53"/>
      <c r="N447" s="1"/>
      <c r="O447" s="53"/>
      <c r="R447" s="1"/>
      <c r="S447" s="53"/>
    </row>
    <row r="448" spans="8:19">
      <c r="H448" s="13"/>
      <c r="I448" s="13"/>
      <c r="J448" s="1"/>
      <c r="K448" s="53"/>
      <c r="N448" s="1"/>
      <c r="O448" s="53"/>
      <c r="R448" s="1"/>
      <c r="S448" s="53"/>
    </row>
    <row r="449" spans="8:19">
      <c r="H449" s="13"/>
      <c r="I449" s="13"/>
      <c r="J449" s="1"/>
      <c r="K449" s="53"/>
      <c r="N449" s="1"/>
      <c r="O449" s="53"/>
      <c r="R449" s="1"/>
      <c r="S449" s="53"/>
    </row>
    <row r="450" spans="8:19">
      <c r="H450" s="13"/>
      <c r="I450" s="13"/>
      <c r="J450" s="1"/>
      <c r="K450" s="53"/>
      <c r="N450" s="1"/>
      <c r="O450" s="53"/>
      <c r="R450" s="1"/>
      <c r="S450" s="53"/>
    </row>
    <row r="451" spans="8:19">
      <c r="H451" s="13"/>
      <c r="I451" s="13"/>
      <c r="J451" s="1"/>
      <c r="K451" s="53"/>
      <c r="N451" s="1"/>
      <c r="O451" s="53"/>
      <c r="R451" s="1"/>
      <c r="S451" s="53"/>
    </row>
    <row r="452" spans="8:19">
      <c r="H452" s="13"/>
      <c r="I452" s="13"/>
      <c r="J452" s="1"/>
      <c r="K452" s="53"/>
      <c r="N452" s="1"/>
      <c r="O452" s="53"/>
      <c r="R452" s="1"/>
      <c r="S452" s="53"/>
    </row>
    <row r="453" spans="8:19">
      <c r="H453" s="13"/>
      <c r="I453" s="13"/>
      <c r="J453" s="1"/>
      <c r="K453" s="53"/>
      <c r="N453" s="1"/>
      <c r="O453" s="53"/>
      <c r="R453" s="1"/>
      <c r="S453" s="53"/>
    </row>
    <row r="454" spans="8:19">
      <c r="H454" s="13"/>
      <c r="I454" s="13"/>
      <c r="J454" s="1"/>
      <c r="K454" s="53"/>
      <c r="N454" s="1"/>
      <c r="O454" s="53"/>
      <c r="R454" s="1"/>
      <c r="S454" s="53"/>
    </row>
    <row r="455" spans="8:19">
      <c r="H455" s="13"/>
      <c r="I455" s="13"/>
      <c r="J455" s="1"/>
      <c r="K455" s="53"/>
      <c r="N455" s="1"/>
      <c r="O455" s="53"/>
      <c r="R455" s="1"/>
      <c r="S455" s="53"/>
    </row>
    <row r="456" spans="8:19">
      <c r="H456" s="13"/>
      <c r="I456" s="13"/>
      <c r="J456" s="1"/>
      <c r="K456" s="53"/>
      <c r="N456" s="1"/>
      <c r="O456" s="53"/>
      <c r="R456" s="1"/>
      <c r="S456" s="53"/>
    </row>
    <row r="457" spans="8:19">
      <c r="H457" s="13"/>
      <c r="I457" s="13"/>
      <c r="J457" s="1"/>
      <c r="K457" s="53"/>
      <c r="N457" s="1"/>
      <c r="O457" s="53"/>
      <c r="R457" s="1"/>
      <c r="S457" s="53"/>
    </row>
    <row r="458" spans="8:19">
      <c r="H458" s="13"/>
      <c r="I458" s="13"/>
      <c r="J458" s="1"/>
      <c r="K458" s="53"/>
      <c r="N458" s="1"/>
      <c r="O458" s="53"/>
      <c r="R458" s="1"/>
      <c r="S458" s="53"/>
    </row>
    <row r="459" spans="8:19">
      <c r="H459" s="13"/>
      <c r="I459" s="13"/>
      <c r="J459" s="1"/>
      <c r="K459" s="53"/>
      <c r="N459" s="1"/>
      <c r="O459" s="53"/>
      <c r="R459" s="1"/>
      <c r="S459" s="53"/>
    </row>
    <row r="460" spans="8:19">
      <c r="H460" s="13"/>
      <c r="I460" s="13"/>
      <c r="J460" s="1"/>
      <c r="K460" s="53"/>
      <c r="N460" s="1"/>
      <c r="O460" s="53"/>
      <c r="R460" s="1"/>
      <c r="S460" s="53"/>
    </row>
    <row r="461" spans="8:19">
      <c r="H461" s="13"/>
      <c r="I461" s="13"/>
      <c r="J461" s="1"/>
      <c r="K461" s="53"/>
      <c r="N461" s="1"/>
      <c r="O461" s="53"/>
      <c r="R461" s="1"/>
      <c r="S461" s="53"/>
    </row>
    <row r="462" spans="8:19">
      <c r="H462" s="13"/>
      <c r="I462" s="13"/>
      <c r="J462" s="1"/>
      <c r="K462" s="53"/>
      <c r="N462" s="1"/>
      <c r="O462" s="53"/>
      <c r="R462" s="1"/>
      <c r="S462" s="53"/>
    </row>
    <row r="463" spans="8:19">
      <c r="H463" s="13"/>
      <c r="I463" s="13"/>
      <c r="J463" s="1"/>
      <c r="K463" s="53"/>
      <c r="N463" s="1"/>
      <c r="O463" s="53"/>
      <c r="R463" s="1"/>
      <c r="S463" s="53"/>
    </row>
    <row r="464" spans="8:19">
      <c r="H464" s="13"/>
      <c r="I464" s="13"/>
      <c r="J464" s="1"/>
      <c r="K464" s="53"/>
      <c r="N464" s="1"/>
      <c r="O464" s="53"/>
      <c r="R464" s="1"/>
      <c r="S464" s="53"/>
    </row>
    <row r="465" spans="8:19">
      <c r="H465" s="13"/>
      <c r="I465" s="13"/>
      <c r="J465" s="1"/>
      <c r="K465" s="53"/>
      <c r="N465" s="1"/>
      <c r="O465" s="53"/>
      <c r="R465" s="1"/>
      <c r="S465" s="53"/>
    </row>
    <row r="466" spans="8:19">
      <c r="H466" s="13"/>
      <c r="I466" s="13"/>
      <c r="J466" s="1"/>
      <c r="K466" s="53"/>
      <c r="N466" s="1"/>
      <c r="O466" s="53"/>
      <c r="R466" s="1"/>
      <c r="S466" s="53"/>
    </row>
    <row r="467" spans="8:19">
      <c r="H467" s="13"/>
      <c r="I467" s="13"/>
      <c r="J467" s="1"/>
      <c r="K467" s="53"/>
      <c r="N467" s="1"/>
      <c r="O467" s="53"/>
      <c r="R467" s="1"/>
      <c r="S467" s="53"/>
    </row>
    <row r="468" spans="8:19">
      <c r="H468" s="13"/>
      <c r="I468" s="13"/>
      <c r="J468" s="1"/>
      <c r="K468" s="53"/>
      <c r="N468" s="1"/>
      <c r="O468" s="53"/>
      <c r="R468" s="1"/>
      <c r="S468" s="53"/>
    </row>
    <row r="469" spans="8:19">
      <c r="H469" s="13"/>
      <c r="I469" s="13"/>
      <c r="J469" s="1"/>
      <c r="K469" s="53"/>
      <c r="N469" s="1"/>
      <c r="O469" s="53"/>
      <c r="R469" s="1"/>
      <c r="S469" s="53"/>
    </row>
    <row r="470" spans="8:19">
      <c r="H470" s="13"/>
      <c r="I470" s="13"/>
      <c r="J470" s="1"/>
      <c r="K470" s="53"/>
      <c r="N470" s="1"/>
      <c r="O470" s="53"/>
      <c r="R470" s="1"/>
      <c r="S470" s="53"/>
    </row>
    <row r="471" spans="8:19">
      <c r="H471" s="13"/>
      <c r="I471" s="13"/>
      <c r="J471" s="1"/>
      <c r="K471" s="53"/>
      <c r="N471" s="1"/>
      <c r="O471" s="53"/>
      <c r="R471" s="1"/>
      <c r="S471" s="53"/>
    </row>
    <row r="472" spans="8:19">
      <c r="H472" s="13"/>
      <c r="I472" s="13"/>
      <c r="J472" s="1"/>
      <c r="K472" s="53"/>
      <c r="N472" s="1"/>
      <c r="O472" s="53"/>
      <c r="R472" s="1"/>
      <c r="S472" s="53"/>
    </row>
    <row r="473" spans="8:19">
      <c r="H473" s="13"/>
      <c r="I473" s="13"/>
      <c r="J473" s="1"/>
      <c r="K473" s="53"/>
      <c r="N473" s="1"/>
      <c r="O473" s="53"/>
      <c r="R473" s="1"/>
      <c r="S473" s="53"/>
    </row>
    <row r="474" spans="8:19">
      <c r="H474" s="13"/>
      <c r="I474" s="13"/>
      <c r="J474" s="1"/>
      <c r="K474" s="53"/>
      <c r="N474" s="1"/>
      <c r="O474" s="53"/>
      <c r="R474" s="1"/>
      <c r="S474" s="53"/>
    </row>
    <row r="475" spans="8:19">
      <c r="H475" s="13"/>
      <c r="I475" s="13"/>
      <c r="J475" s="1"/>
      <c r="K475" s="53"/>
      <c r="N475" s="1"/>
      <c r="O475" s="53"/>
      <c r="R475" s="1"/>
      <c r="S475" s="53"/>
    </row>
    <row r="476" spans="8:19">
      <c r="H476" s="13"/>
      <c r="I476" s="13"/>
      <c r="J476" s="1"/>
      <c r="K476" s="53"/>
      <c r="N476" s="1"/>
      <c r="O476" s="53"/>
      <c r="R476" s="1"/>
      <c r="S476" s="53"/>
    </row>
    <row r="477" spans="8:19">
      <c r="H477" s="13"/>
      <c r="I477" s="13"/>
      <c r="J477" s="1"/>
      <c r="K477" s="53"/>
      <c r="N477" s="1"/>
      <c r="O477" s="53"/>
      <c r="R477" s="1"/>
      <c r="S477" s="53"/>
    </row>
    <row r="478" spans="8:19">
      <c r="H478" s="13"/>
      <c r="I478" s="13"/>
      <c r="J478" s="1"/>
      <c r="K478" s="53"/>
      <c r="N478" s="1"/>
      <c r="O478" s="53"/>
      <c r="R478" s="1"/>
      <c r="S478" s="53"/>
    </row>
    <row r="479" spans="8:19">
      <c r="H479" s="13"/>
      <c r="I479" s="13"/>
      <c r="J479" s="1"/>
      <c r="K479" s="53"/>
      <c r="N479" s="1"/>
      <c r="O479" s="53"/>
      <c r="R479" s="1"/>
      <c r="S479" s="53"/>
    </row>
    <row r="480" spans="8:19">
      <c r="H480" s="13"/>
      <c r="I480" s="13"/>
      <c r="J480" s="1"/>
      <c r="K480" s="53"/>
      <c r="N480" s="1"/>
      <c r="O480" s="53"/>
      <c r="R480" s="1"/>
      <c r="S480" s="53"/>
    </row>
    <row r="481" spans="8:19">
      <c r="H481" s="13"/>
      <c r="I481" s="13"/>
      <c r="J481" s="1"/>
      <c r="K481" s="53"/>
      <c r="N481" s="1"/>
      <c r="O481" s="53"/>
      <c r="R481" s="1"/>
      <c r="S481" s="53"/>
    </row>
    <row r="482" spans="8:19">
      <c r="H482" s="13"/>
      <c r="I482" s="13"/>
      <c r="J482" s="1"/>
      <c r="K482" s="53"/>
      <c r="N482" s="1"/>
      <c r="O482" s="53"/>
      <c r="R482" s="1"/>
      <c r="S482" s="53"/>
    </row>
    <row r="483" spans="8:19">
      <c r="H483" s="13"/>
      <c r="I483" s="13"/>
      <c r="J483" s="1"/>
      <c r="K483" s="53"/>
      <c r="N483" s="1"/>
      <c r="O483" s="53"/>
      <c r="R483" s="1"/>
      <c r="S483" s="53"/>
    </row>
    <row r="484" spans="8:19">
      <c r="H484" s="13"/>
      <c r="I484" s="13"/>
      <c r="J484" s="1"/>
      <c r="K484" s="53"/>
      <c r="N484" s="1"/>
      <c r="O484" s="53"/>
      <c r="R484" s="1"/>
      <c r="S484" s="53"/>
    </row>
    <row r="485" spans="8:19">
      <c r="H485" s="13"/>
      <c r="I485" s="13"/>
      <c r="J485" s="1"/>
      <c r="K485" s="53"/>
      <c r="N485" s="1"/>
      <c r="O485" s="53"/>
      <c r="R485" s="1"/>
      <c r="S485" s="53"/>
    </row>
    <row r="486" spans="8:19">
      <c r="H486" s="13"/>
      <c r="I486" s="13"/>
      <c r="J486" s="1"/>
      <c r="K486" s="53"/>
      <c r="N486" s="1"/>
      <c r="O486" s="53"/>
      <c r="R486" s="1"/>
      <c r="S486" s="53"/>
    </row>
    <row r="487" spans="8:19">
      <c r="H487" s="13"/>
      <c r="I487" s="13"/>
      <c r="J487" s="1"/>
      <c r="K487" s="53"/>
      <c r="N487" s="1"/>
      <c r="O487" s="53"/>
      <c r="R487" s="1"/>
      <c r="S487" s="53"/>
    </row>
    <row r="488" spans="8:19">
      <c r="H488" s="13"/>
      <c r="I488" s="13"/>
      <c r="J488" s="1"/>
      <c r="K488" s="53"/>
      <c r="N488" s="1"/>
      <c r="O488" s="53"/>
      <c r="R488" s="1"/>
      <c r="S488" s="53"/>
    </row>
    <row r="489" spans="8:19">
      <c r="H489" s="13"/>
      <c r="I489" s="13"/>
      <c r="J489" s="1"/>
      <c r="K489" s="53"/>
      <c r="N489" s="1"/>
      <c r="O489" s="53"/>
      <c r="R489" s="1"/>
      <c r="S489" s="53"/>
    </row>
    <row r="490" spans="8:19">
      <c r="H490" s="13"/>
      <c r="I490" s="13"/>
      <c r="J490" s="1"/>
      <c r="K490" s="53"/>
      <c r="N490" s="1"/>
      <c r="O490" s="53"/>
      <c r="R490" s="1"/>
      <c r="S490" s="53"/>
    </row>
    <row r="491" spans="8:19">
      <c r="H491" s="13"/>
      <c r="I491" s="13"/>
      <c r="J491" s="1"/>
      <c r="K491" s="53"/>
      <c r="N491" s="1"/>
      <c r="O491" s="53"/>
      <c r="R491" s="1"/>
      <c r="S491" s="53"/>
    </row>
    <row r="492" spans="8:19">
      <c r="H492" s="13"/>
      <c r="I492" s="13"/>
      <c r="J492" s="1"/>
      <c r="K492" s="53"/>
      <c r="N492" s="1"/>
      <c r="O492" s="53"/>
      <c r="R492" s="1"/>
      <c r="S492" s="53"/>
    </row>
    <row r="493" spans="8:19">
      <c r="H493" s="13"/>
      <c r="I493" s="13"/>
      <c r="J493" s="1"/>
      <c r="K493" s="53"/>
      <c r="N493" s="1"/>
      <c r="O493" s="53"/>
      <c r="R493" s="1"/>
      <c r="S493" s="53"/>
    </row>
    <row r="494" spans="8:19">
      <c r="H494" s="13"/>
      <c r="I494" s="13"/>
      <c r="J494" s="1"/>
      <c r="K494" s="53"/>
      <c r="N494" s="1"/>
      <c r="O494" s="53"/>
      <c r="R494" s="1"/>
      <c r="S494" s="53"/>
    </row>
    <row r="495" spans="8:19">
      <c r="H495" s="13"/>
      <c r="I495" s="13"/>
      <c r="J495" s="1"/>
      <c r="K495" s="53"/>
      <c r="N495" s="1"/>
      <c r="O495" s="53"/>
      <c r="R495" s="1"/>
      <c r="S495" s="53"/>
    </row>
    <row r="496" spans="8:19">
      <c r="H496" s="13"/>
      <c r="I496" s="13"/>
      <c r="J496" s="1"/>
      <c r="K496" s="53"/>
      <c r="N496" s="1"/>
      <c r="O496" s="53"/>
      <c r="R496" s="1"/>
      <c r="S496" s="53"/>
    </row>
    <row r="497" spans="8:19">
      <c r="H497" s="13"/>
      <c r="I497" s="13"/>
      <c r="J497" s="1"/>
      <c r="K497" s="53"/>
      <c r="N497" s="1"/>
      <c r="O497" s="53"/>
      <c r="R497" s="1"/>
      <c r="S497" s="53"/>
    </row>
    <row r="498" spans="8:19">
      <c r="H498" s="13"/>
      <c r="I498" s="13"/>
      <c r="J498" s="1"/>
      <c r="K498" s="53"/>
      <c r="N498" s="1"/>
      <c r="O498" s="53"/>
      <c r="R498" s="1"/>
      <c r="S498" s="53"/>
    </row>
    <row r="499" spans="8:19">
      <c r="H499" s="13"/>
      <c r="I499" s="13"/>
      <c r="J499" s="1"/>
      <c r="K499" s="53"/>
      <c r="N499" s="1"/>
      <c r="O499" s="53"/>
      <c r="R499" s="1"/>
      <c r="S499" s="53"/>
    </row>
    <row r="500" spans="8:19">
      <c r="H500" s="13"/>
      <c r="I500" s="13"/>
      <c r="J500" s="1"/>
      <c r="K500" s="53"/>
      <c r="N500" s="1"/>
      <c r="O500" s="53"/>
      <c r="R500" s="1"/>
      <c r="S500" s="53"/>
    </row>
    <row r="501" spans="8:19">
      <c r="H501" s="13"/>
      <c r="I501" s="13"/>
      <c r="J501" s="1"/>
      <c r="K501" s="53"/>
      <c r="N501" s="1"/>
      <c r="O501" s="53"/>
      <c r="R501" s="1"/>
      <c r="S501" s="53"/>
    </row>
    <row r="502" spans="8:19">
      <c r="H502" s="13"/>
      <c r="I502" s="13"/>
      <c r="J502" s="1"/>
      <c r="K502" s="53"/>
      <c r="N502" s="1"/>
      <c r="O502" s="53"/>
      <c r="R502" s="1"/>
      <c r="S502" s="53"/>
    </row>
    <row r="503" spans="8:19">
      <c r="H503" s="13"/>
      <c r="I503" s="13"/>
      <c r="J503" s="1"/>
      <c r="K503" s="53"/>
      <c r="N503" s="1"/>
      <c r="O503" s="53"/>
      <c r="R503" s="1"/>
      <c r="S503" s="53"/>
    </row>
    <row r="504" spans="8:19">
      <c r="H504" s="13"/>
      <c r="I504" s="13"/>
      <c r="J504" s="1"/>
      <c r="K504" s="53"/>
      <c r="N504" s="1"/>
      <c r="O504" s="53"/>
      <c r="R504" s="1"/>
      <c r="S504" s="53"/>
    </row>
    <row r="505" spans="8:19">
      <c r="H505" s="13"/>
      <c r="I505" s="13"/>
      <c r="J505" s="1"/>
      <c r="K505" s="53"/>
      <c r="N505" s="1"/>
      <c r="O505" s="53"/>
      <c r="R505" s="1"/>
      <c r="S505" s="53"/>
    </row>
    <row r="506" spans="8:19">
      <c r="H506" s="13"/>
      <c r="I506" s="13"/>
      <c r="J506" s="1"/>
      <c r="K506" s="53"/>
      <c r="N506" s="1"/>
      <c r="O506" s="53"/>
      <c r="R506" s="1"/>
      <c r="S506" s="53"/>
    </row>
    <row r="507" spans="8:19">
      <c r="H507" s="13"/>
      <c r="I507" s="13"/>
      <c r="J507" s="1"/>
      <c r="K507" s="53"/>
      <c r="N507" s="1"/>
      <c r="O507" s="53"/>
      <c r="R507" s="1"/>
      <c r="S507" s="53"/>
    </row>
    <row r="508" spans="8:19">
      <c r="H508" s="13"/>
      <c r="I508" s="13"/>
      <c r="J508" s="1"/>
      <c r="K508" s="53"/>
      <c r="N508" s="1"/>
      <c r="O508" s="53"/>
      <c r="R508" s="1"/>
      <c r="S508" s="53"/>
    </row>
    <row r="509" spans="8:19">
      <c r="H509" s="13"/>
      <c r="I509" s="13"/>
      <c r="J509" s="1"/>
      <c r="K509" s="53"/>
      <c r="N509" s="1"/>
      <c r="O509" s="53"/>
      <c r="R509" s="1"/>
      <c r="S509" s="53"/>
    </row>
    <row r="510" spans="8:19">
      <c r="H510" s="13"/>
      <c r="I510" s="13"/>
      <c r="J510" s="1"/>
      <c r="K510" s="53"/>
      <c r="N510" s="1"/>
      <c r="O510" s="53"/>
      <c r="R510" s="1"/>
      <c r="S510" s="53"/>
    </row>
    <row r="511" spans="8:19">
      <c r="H511" s="13"/>
      <c r="I511" s="13"/>
      <c r="J511" s="1"/>
      <c r="K511" s="53"/>
      <c r="N511" s="1"/>
      <c r="O511" s="53"/>
      <c r="R511" s="1"/>
      <c r="S511" s="53"/>
    </row>
    <row r="512" spans="8:19">
      <c r="H512" s="13"/>
      <c r="I512" s="13"/>
      <c r="J512" s="1"/>
      <c r="K512" s="53"/>
      <c r="N512" s="1"/>
      <c r="O512" s="53"/>
      <c r="R512" s="1"/>
      <c r="S512" s="53"/>
    </row>
    <row r="513" spans="8:19">
      <c r="H513" s="13"/>
      <c r="I513" s="13"/>
      <c r="J513" s="1"/>
      <c r="K513" s="53"/>
      <c r="N513" s="1"/>
      <c r="O513" s="53"/>
      <c r="R513" s="1"/>
      <c r="S513" s="53"/>
    </row>
    <row r="514" spans="8:19">
      <c r="H514" s="13"/>
      <c r="I514" s="13"/>
      <c r="J514" s="1"/>
      <c r="K514" s="53"/>
      <c r="N514" s="1"/>
      <c r="O514" s="53"/>
      <c r="R514" s="1"/>
      <c r="S514" s="53"/>
    </row>
    <row r="515" spans="8:19">
      <c r="H515" s="13"/>
      <c r="I515" s="13"/>
      <c r="J515" s="1"/>
      <c r="K515" s="53"/>
      <c r="N515" s="1"/>
      <c r="O515" s="53"/>
      <c r="R515" s="1"/>
      <c r="S515" s="53"/>
    </row>
    <row r="516" spans="8:19">
      <c r="H516" s="13"/>
      <c r="I516" s="13"/>
      <c r="J516" s="1"/>
      <c r="K516" s="53"/>
      <c r="N516" s="1"/>
      <c r="O516" s="53"/>
      <c r="R516" s="1"/>
      <c r="S516" s="53"/>
    </row>
    <row r="517" spans="8:19">
      <c r="H517" s="13"/>
      <c r="I517" s="13"/>
      <c r="J517" s="1"/>
      <c r="K517" s="53"/>
      <c r="N517" s="1"/>
      <c r="O517" s="53"/>
      <c r="R517" s="1"/>
      <c r="S517" s="53"/>
    </row>
    <row r="518" spans="8:19">
      <c r="H518" s="13"/>
      <c r="I518" s="13"/>
      <c r="J518" s="1"/>
      <c r="K518" s="53"/>
      <c r="N518" s="1"/>
      <c r="O518" s="53"/>
      <c r="R518" s="1"/>
      <c r="S518" s="53"/>
    </row>
    <row r="519" spans="8:19">
      <c r="H519" s="13"/>
      <c r="I519" s="13"/>
      <c r="J519" s="1"/>
      <c r="K519" s="53"/>
      <c r="N519" s="1"/>
      <c r="O519" s="53"/>
      <c r="R519" s="1"/>
      <c r="S519" s="53"/>
    </row>
    <row r="520" spans="8:19">
      <c r="H520" s="13"/>
      <c r="I520" s="13"/>
      <c r="J520" s="1"/>
      <c r="K520" s="53"/>
      <c r="N520" s="1"/>
      <c r="O520" s="53"/>
      <c r="R520" s="1"/>
      <c r="S520" s="53"/>
    </row>
    <row r="521" spans="8:19">
      <c r="H521" s="13"/>
      <c r="I521" s="13"/>
      <c r="J521" s="1"/>
      <c r="K521" s="53"/>
      <c r="N521" s="1"/>
      <c r="O521" s="53"/>
      <c r="R521" s="1"/>
      <c r="S521" s="53"/>
    </row>
    <row r="522" spans="8:19">
      <c r="H522" s="13"/>
      <c r="I522" s="13"/>
      <c r="J522" s="1"/>
      <c r="K522" s="53"/>
      <c r="N522" s="1"/>
      <c r="O522" s="53"/>
      <c r="R522" s="1"/>
      <c r="S522" s="53"/>
    </row>
    <row r="523" spans="8:19">
      <c r="H523" s="13"/>
      <c r="I523" s="13"/>
      <c r="J523" s="1"/>
      <c r="K523" s="53"/>
      <c r="N523" s="1"/>
      <c r="O523" s="53"/>
      <c r="R523" s="1"/>
      <c r="S523" s="53"/>
    </row>
    <row r="524" spans="8:19">
      <c r="H524" s="13"/>
      <c r="I524" s="13"/>
      <c r="J524" s="1"/>
      <c r="K524" s="53"/>
      <c r="N524" s="1"/>
      <c r="O524" s="53"/>
      <c r="R524" s="1"/>
      <c r="S524" s="53"/>
    </row>
    <row r="525" spans="8:19">
      <c r="H525" s="13"/>
      <c r="I525" s="13"/>
      <c r="J525" s="1"/>
      <c r="K525" s="53"/>
      <c r="N525" s="1"/>
      <c r="O525" s="53"/>
      <c r="R525" s="1"/>
      <c r="S525" s="53"/>
    </row>
    <row r="526" spans="8:19">
      <c r="H526" s="13"/>
      <c r="I526" s="13"/>
      <c r="J526" s="1"/>
      <c r="K526" s="53"/>
      <c r="N526" s="1"/>
      <c r="O526" s="53"/>
      <c r="R526" s="1"/>
      <c r="S526" s="53"/>
    </row>
    <row r="527" spans="8:19">
      <c r="H527" s="13"/>
      <c r="I527" s="13"/>
      <c r="J527" s="1"/>
      <c r="K527" s="53"/>
      <c r="N527" s="1"/>
      <c r="O527" s="53"/>
      <c r="R527" s="1"/>
      <c r="S527" s="53"/>
    </row>
    <row r="528" spans="8:19">
      <c r="H528" s="13"/>
      <c r="I528" s="13"/>
      <c r="J528" s="1"/>
      <c r="K528" s="53"/>
      <c r="N528" s="1"/>
      <c r="O528" s="53"/>
      <c r="R528" s="1"/>
      <c r="S528" s="53"/>
    </row>
    <row r="529" spans="8:19">
      <c r="H529" s="13"/>
      <c r="I529" s="13"/>
      <c r="J529" s="1"/>
      <c r="K529" s="53"/>
      <c r="N529" s="1"/>
      <c r="O529" s="53"/>
      <c r="R529" s="1"/>
      <c r="S529" s="53"/>
    </row>
    <row r="530" spans="8:19">
      <c r="H530" s="13"/>
      <c r="I530" s="13"/>
      <c r="J530" s="1"/>
      <c r="K530" s="53"/>
      <c r="N530" s="1"/>
      <c r="O530" s="53"/>
      <c r="R530" s="1"/>
      <c r="S530" s="53"/>
    </row>
    <row r="531" spans="8:19">
      <c r="H531" s="13"/>
      <c r="I531" s="13"/>
      <c r="J531" s="1"/>
      <c r="K531" s="53"/>
      <c r="N531" s="1"/>
      <c r="O531" s="53"/>
      <c r="R531" s="1"/>
      <c r="S531" s="53"/>
    </row>
    <row r="532" spans="8:19">
      <c r="H532" s="13"/>
      <c r="I532" s="13"/>
      <c r="J532" s="1"/>
      <c r="K532" s="53"/>
      <c r="N532" s="1"/>
      <c r="O532" s="53"/>
      <c r="R532" s="1"/>
      <c r="S532" s="53"/>
    </row>
    <row r="533" spans="8:19">
      <c r="H533" s="13"/>
      <c r="I533" s="13"/>
      <c r="J533" s="1"/>
      <c r="K533" s="53"/>
      <c r="N533" s="1"/>
      <c r="O533" s="53"/>
      <c r="R533" s="1"/>
      <c r="S533" s="53"/>
    </row>
    <row r="534" spans="8:19">
      <c r="H534" s="13"/>
      <c r="I534" s="13"/>
      <c r="J534" s="1"/>
      <c r="K534" s="53"/>
      <c r="N534" s="1"/>
      <c r="O534" s="53"/>
      <c r="R534" s="1"/>
      <c r="S534" s="53"/>
    </row>
    <row r="535" spans="8:19">
      <c r="H535" s="13"/>
      <c r="I535" s="13"/>
      <c r="J535" s="1"/>
      <c r="K535" s="53"/>
      <c r="N535" s="1"/>
      <c r="O535" s="53"/>
      <c r="R535" s="1"/>
      <c r="S535" s="53"/>
    </row>
    <row r="536" spans="8:19">
      <c r="H536" s="13"/>
      <c r="I536" s="13"/>
      <c r="J536" s="1"/>
      <c r="K536" s="53"/>
      <c r="N536" s="1"/>
      <c r="O536" s="53"/>
      <c r="R536" s="1"/>
      <c r="S536" s="53"/>
    </row>
    <row r="537" spans="8:19">
      <c r="H537" s="13"/>
      <c r="I537" s="13"/>
      <c r="J537" s="1"/>
      <c r="K537" s="53"/>
      <c r="N537" s="1"/>
      <c r="O537" s="53"/>
      <c r="R537" s="1"/>
      <c r="S537" s="53"/>
    </row>
    <row r="538" spans="8:19">
      <c r="H538" s="13"/>
      <c r="I538" s="13"/>
      <c r="J538" s="1"/>
      <c r="K538" s="53"/>
      <c r="N538" s="1"/>
      <c r="O538" s="53"/>
      <c r="R538" s="1"/>
      <c r="S538" s="53"/>
    </row>
    <row r="539" spans="8:19">
      <c r="H539" s="13"/>
      <c r="I539" s="13"/>
      <c r="J539" s="1"/>
      <c r="K539" s="53"/>
      <c r="N539" s="1"/>
      <c r="O539" s="53"/>
      <c r="R539" s="1"/>
      <c r="S539" s="53"/>
    </row>
    <row r="540" spans="8:19">
      <c r="H540" s="13"/>
      <c r="I540" s="13"/>
      <c r="J540" s="1"/>
      <c r="K540" s="53"/>
      <c r="N540" s="1"/>
      <c r="O540" s="53"/>
      <c r="R540" s="1"/>
      <c r="S540" s="53"/>
    </row>
    <row r="541" spans="8:19">
      <c r="H541" s="13"/>
      <c r="I541" s="13"/>
      <c r="J541" s="1"/>
      <c r="K541" s="53"/>
      <c r="N541" s="1"/>
      <c r="O541" s="53"/>
      <c r="R541" s="1"/>
      <c r="S541" s="53"/>
    </row>
    <row r="542" spans="8:19">
      <c r="H542" s="13"/>
      <c r="I542" s="13"/>
      <c r="J542" s="1"/>
      <c r="K542" s="53"/>
      <c r="N542" s="1"/>
      <c r="O542" s="53"/>
      <c r="R542" s="1"/>
      <c r="S542" s="53"/>
    </row>
    <row r="543" spans="8:19">
      <c r="H543" s="13"/>
      <c r="I543" s="13"/>
      <c r="J543" s="1"/>
      <c r="K543" s="53"/>
      <c r="N543" s="1"/>
      <c r="O543" s="53"/>
      <c r="R543" s="1"/>
      <c r="S543" s="53"/>
    </row>
    <row r="544" spans="8:19">
      <c r="H544" s="13"/>
      <c r="I544" s="13"/>
      <c r="J544" s="1"/>
      <c r="K544" s="53"/>
      <c r="N544" s="1"/>
      <c r="O544" s="53"/>
      <c r="R544" s="1"/>
      <c r="S544" s="53"/>
    </row>
    <row r="545" spans="8:19">
      <c r="H545" s="13"/>
      <c r="I545" s="13"/>
      <c r="J545" s="1"/>
      <c r="K545" s="53"/>
      <c r="N545" s="1"/>
      <c r="O545" s="53"/>
      <c r="R545" s="1"/>
      <c r="S545" s="53"/>
    </row>
    <row r="546" spans="8:19">
      <c r="H546" s="13"/>
      <c r="I546" s="13"/>
      <c r="J546" s="1"/>
      <c r="K546" s="53"/>
      <c r="N546" s="1"/>
      <c r="O546" s="53"/>
      <c r="R546" s="1"/>
      <c r="S546" s="53"/>
    </row>
    <row r="547" spans="8:19">
      <c r="H547" s="13"/>
      <c r="I547" s="13"/>
      <c r="J547" s="1"/>
      <c r="K547" s="53"/>
      <c r="N547" s="1"/>
      <c r="O547" s="53"/>
      <c r="R547" s="1"/>
      <c r="S547" s="53"/>
    </row>
    <row r="548" spans="8:19">
      <c r="H548" s="13"/>
      <c r="I548" s="13"/>
      <c r="J548" s="1"/>
      <c r="K548" s="53"/>
      <c r="N548" s="1"/>
      <c r="O548" s="53"/>
      <c r="R548" s="1"/>
      <c r="S548" s="53"/>
    </row>
    <row r="549" spans="8:19">
      <c r="H549" s="13"/>
      <c r="I549" s="13"/>
      <c r="J549" s="1"/>
      <c r="K549" s="53"/>
      <c r="N549" s="1"/>
      <c r="O549" s="53"/>
      <c r="R549" s="1"/>
      <c r="S549" s="53"/>
    </row>
    <row r="550" spans="8:19">
      <c r="H550" s="13"/>
      <c r="I550" s="13"/>
      <c r="J550" s="1"/>
      <c r="K550" s="53"/>
      <c r="N550" s="1"/>
      <c r="O550" s="53"/>
      <c r="R550" s="1"/>
      <c r="S550" s="53"/>
    </row>
    <row r="551" spans="8:19">
      <c r="H551" s="13"/>
      <c r="I551" s="13"/>
      <c r="J551" s="1"/>
      <c r="K551" s="53"/>
      <c r="N551" s="1"/>
      <c r="O551" s="53"/>
      <c r="R551" s="1"/>
      <c r="S551" s="53"/>
    </row>
    <row r="552" spans="8:19">
      <c r="H552" s="13"/>
      <c r="I552" s="13"/>
      <c r="J552" s="1"/>
      <c r="K552" s="53"/>
      <c r="N552" s="1"/>
      <c r="O552" s="53"/>
      <c r="R552" s="1"/>
      <c r="S552" s="53"/>
    </row>
    <row r="553" spans="8:19">
      <c r="H553" s="13"/>
      <c r="I553" s="13"/>
      <c r="J553" s="1"/>
      <c r="K553" s="53"/>
      <c r="N553" s="1"/>
      <c r="O553" s="53"/>
      <c r="R553" s="1"/>
      <c r="S553" s="53"/>
    </row>
    <row r="554" spans="8:19">
      <c r="H554" s="13"/>
      <c r="I554" s="13"/>
      <c r="J554" s="1"/>
      <c r="K554" s="53"/>
      <c r="N554" s="1"/>
      <c r="O554" s="53"/>
      <c r="R554" s="1"/>
      <c r="S554" s="53"/>
    </row>
    <row r="555" spans="8:19">
      <c r="H555" s="13"/>
      <c r="I555" s="13"/>
      <c r="J555" s="1"/>
      <c r="K555" s="53"/>
      <c r="N555" s="1"/>
      <c r="O555" s="53"/>
      <c r="R555" s="1"/>
      <c r="S555" s="53"/>
    </row>
    <row r="556" spans="8:19">
      <c r="H556" s="13"/>
      <c r="I556" s="13"/>
      <c r="J556" s="1"/>
      <c r="K556" s="53"/>
      <c r="N556" s="1"/>
      <c r="O556" s="53"/>
      <c r="R556" s="1"/>
      <c r="S556" s="53"/>
    </row>
    <row r="557" spans="8:19">
      <c r="H557" s="13"/>
      <c r="I557" s="13"/>
      <c r="J557" s="1"/>
      <c r="K557" s="53"/>
      <c r="N557" s="1"/>
      <c r="O557" s="53"/>
      <c r="R557" s="1"/>
      <c r="S557" s="53"/>
    </row>
    <row r="558" spans="8:19">
      <c r="H558" s="13"/>
      <c r="I558" s="13"/>
      <c r="J558" s="1"/>
      <c r="K558" s="53"/>
      <c r="N558" s="1"/>
      <c r="O558" s="53"/>
      <c r="R558" s="1"/>
      <c r="S558" s="53"/>
    </row>
    <row r="559" spans="8:19">
      <c r="H559" s="13"/>
      <c r="I559" s="13"/>
      <c r="J559" s="1"/>
      <c r="K559" s="53"/>
      <c r="N559" s="1"/>
      <c r="O559" s="53"/>
      <c r="R559" s="1"/>
      <c r="S559" s="53"/>
    </row>
    <row r="560" spans="8:19">
      <c r="H560" s="13"/>
      <c r="I560" s="13"/>
      <c r="J560" s="1"/>
      <c r="K560" s="53"/>
      <c r="N560" s="1"/>
      <c r="O560" s="53"/>
      <c r="R560" s="1"/>
      <c r="S560" s="53"/>
    </row>
    <row r="561" spans="8:19">
      <c r="H561" s="13"/>
      <c r="I561" s="13"/>
      <c r="J561" s="1"/>
      <c r="K561" s="53"/>
      <c r="N561" s="1"/>
      <c r="O561" s="53"/>
      <c r="R561" s="1"/>
      <c r="S561" s="53"/>
    </row>
    <row r="562" spans="8:19">
      <c r="H562" s="13"/>
      <c r="I562" s="13"/>
      <c r="J562" s="1"/>
      <c r="K562" s="53"/>
      <c r="N562" s="1"/>
      <c r="O562" s="53"/>
      <c r="R562" s="1"/>
      <c r="S562" s="53"/>
    </row>
    <row r="563" spans="8:19">
      <c r="H563" s="13"/>
      <c r="I563" s="13"/>
      <c r="J563" s="1"/>
      <c r="K563" s="53"/>
      <c r="N563" s="1"/>
      <c r="O563" s="53"/>
      <c r="R563" s="1"/>
      <c r="S563" s="53"/>
    </row>
    <row r="564" spans="8:19">
      <c r="H564" s="13"/>
      <c r="I564" s="13"/>
      <c r="J564" s="1"/>
      <c r="K564" s="53"/>
      <c r="N564" s="1"/>
      <c r="O564" s="53"/>
      <c r="R564" s="1"/>
      <c r="S564" s="53"/>
    </row>
    <row r="565" spans="8:19">
      <c r="H565" s="13"/>
      <c r="I565" s="13"/>
      <c r="J565" s="1"/>
      <c r="K565" s="53"/>
      <c r="N565" s="1"/>
      <c r="O565" s="53"/>
      <c r="R565" s="1"/>
      <c r="S565" s="53"/>
    </row>
    <row r="566" spans="8:19">
      <c r="H566" s="13"/>
      <c r="I566" s="13"/>
      <c r="J566" s="1"/>
      <c r="K566" s="53"/>
      <c r="N566" s="1"/>
      <c r="O566" s="53"/>
      <c r="R566" s="1"/>
      <c r="S566" s="53"/>
    </row>
    <row r="567" spans="8:19">
      <c r="H567" s="13"/>
      <c r="I567" s="13"/>
      <c r="J567" s="1"/>
      <c r="K567" s="53"/>
      <c r="N567" s="1"/>
      <c r="O567" s="53"/>
      <c r="R567" s="1"/>
      <c r="S567" s="53"/>
    </row>
    <row r="568" spans="8:19">
      <c r="H568" s="13"/>
      <c r="I568" s="13"/>
      <c r="J568" s="1"/>
      <c r="K568" s="53"/>
      <c r="N568" s="1"/>
      <c r="O568" s="53"/>
      <c r="R568" s="1"/>
      <c r="S568" s="53"/>
    </row>
    <row r="569" spans="8:19">
      <c r="H569" s="13"/>
      <c r="I569" s="13"/>
      <c r="J569" s="1"/>
      <c r="K569" s="53"/>
      <c r="N569" s="1"/>
      <c r="O569" s="53"/>
      <c r="R569" s="1"/>
      <c r="S569" s="53"/>
    </row>
    <row r="570" spans="8:19">
      <c r="H570" s="13"/>
      <c r="I570" s="13"/>
      <c r="J570" s="1"/>
      <c r="K570" s="53"/>
      <c r="N570" s="1"/>
      <c r="O570" s="53"/>
      <c r="R570" s="1"/>
      <c r="S570" s="53"/>
    </row>
    <row r="571" spans="8:19">
      <c r="H571" s="13"/>
      <c r="I571" s="13"/>
      <c r="J571" s="1"/>
      <c r="K571" s="53"/>
      <c r="N571" s="1"/>
      <c r="O571" s="53"/>
      <c r="R571" s="1"/>
      <c r="S571" s="53"/>
    </row>
    <row r="572" spans="8:19">
      <c r="H572" s="13"/>
      <c r="I572" s="13"/>
      <c r="J572" s="1"/>
      <c r="K572" s="53"/>
      <c r="N572" s="1"/>
      <c r="O572" s="53"/>
      <c r="R572" s="1"/>
      <c r="S572" s="53"/>
    </row>
    <row r="573" spans="8:19">
      <c r="H573" s="13"/>
      <c r="I573" s="13"/>
      <c r="J573" s="1"/>
      <c r="K573" s="53"/>
      <c r="N573" s="1"/>
      <c r="O573" s="53"/>
      <c r="R573" s="1"/>
      <c r="S573" s="53"/>
    </row>
    <row r="574" spans="8:19">
      <c r="H574" s="13"/>
      <c r="I574" s="13"/>
      <c r="J574" s="1"/>
      <c r="K574" s="53"/>
      <c r="N574" s="1"/>
      <c r="O574" s="53"/>
      <c r="R574" s="1"/>
      <c r="S574" s="53"/>
    </row>
    <row r="575" spans="8:19">
      <c r="H575" s="13"/>
      <c r="I575" s="13"/>
      <c r="J575" s="1"/>
      <c r="K575" s="53"/>
      <c r="N575" s="1"/>
      <c r="O575" s="53"/>
      <c r="R575" s="1"/>
      <c r="S575" s="53"/>
    </row>
    <row r="576" spans="8:19">
      <c r="H576" s="13"/>
      <c r="I576" s="13"/>
      <c r="J576" s="1"/>
      <c r="K576" s="53"/>
      <c r="N576" s="1"/>
      <c r="O576" s="53"/>
      <c r="R576" s="1"/>
      <c r="S576" s="53"/>
    </row>
    <row r="577" spans="8:19">
      <c r="H577" s="13"/>
      <c r="I577" s="13"/>
      <c r="J577" s="1"/>
      <c r="K577" s="53"/>
      <c r="N577" s="1"/>
      <c r="O577" s="53"/>
      <c r="R577" s="1"/>
      <c r="S577" s="53"/>
    </row>
    <row r="578" spans="8:19">
      <c r="H578" s="13"/>
      <c r="I578" s="13"/>
      <c r="J578" s="1"/>
      <c r="K578" s="53"/>
      <c r="N578" s="1"/>
      <c r="O578" s="53"/>
      <c r="R578" s="1"/>
      <c r="S578" s="53"/>
    </row>
    <row r="579" spans="8:19">
      <c r="H579" s="13"/>
      <c r="I579" s="13"/>
      <c r="J579" s="1"/>
      <c r="K579" s="53"/>
      <c r="N579" s="1"/>
      <c r="O579" s="53"/>
      <c r="R579" s="1"/>
      <c r="S579" s="53"/>
    </row>
    <row r="580" spans="8:19">
      <c r="H580" s="13"/>
      <c r="I580" s="13"/>
      <c r="J580" s="1"/>
      <c r="K580" s="53"/>
      <c r="N580" s="1"/>
      <c r="O580" s="53"/>
      <c r="R580" s="1"/>
      <c r="S580" s="53"/>
    </row>
    <row r="581" spans="8:19">
      <c r="H581" s="13"/>
      <c r="I581" s="13"/>
      <c r="J581" s="1"/>
      <c r="K581" s="53"/>
      <c r="N581" s="1"/>
      <c r="O581" s="53"/>
      <c r="R581" s="1"/>
      <c r="S581" s="53"/>
    </row>
    <row r="582" spans="8:19">
      <c r="H582" s="13"/>
      <c r="I582" s="13"/>
      <c r="J582" s="1"/>
      <c r="K582" s="53"/>
      <c r="N582" s="1"/>
      <c r="O582" s="53"/>
      <c r="R582" s="1"/>
      <c r="S582" s="53"/>
    </row>
    <row r="583" spans="8:19">
      <c r="H583" s="13"/>
      <c r="I583" s="13"/>
      <c r="J583" s="1"/>
      <c r="K583" s="53"/>
      <c r="N583" s="1"/>
      <c r="O583" s="53"/>
      <c r="R583" s="1"/>
      <c r="S583" s="53"/>
    </row>
    <row r="584" spans="8:19">
      <c r="H584" s="13"/>
      <c r="I584" s="13"/>
      <c r="J584" s="1"/>
      <c r="K584" s="53"/>
      <c r="N584" s="1"/>
      <c r="O584" s="53"/>
      <c r="R584" s="1"/>
      <c r="S584" s="53"/>
    </row>
    <row r="585" spans="8:19">
      <c r="H585" s="13"/>
      <c r="I585" s="13"/>
      <c r="J585" s="1"/>
      <c r="K585" s="53"/>
      <c r="N585" s="1"/>
      <c r="O585" s="53"/>
      <c r="R585" s="1"/>
      <c r="S585" s="53"/>
    </row>
    <row r="586" spans="8:19">
      <c r="H586" s="13"/>
      <c r="I586" s="13"/>
      <c r="J586" s="1"/>
      <c r="K586" s="53"/>
      <c r="N586" s="1"/>
      <c r="O586" s="53"/>
      <c r="R586" s="1"/>
      <c r="S586" s="53"/>
    </row>
    <row r="587" spans="8:19">
      <c r="H587" s="13"/>
      <c r="I587" s="13"/>
      <c r="J587" s="1"/>
      <c r="K587" s="53"/>
      <c r="N587" s="1"/>
      <c r="O587" s="53"/>
      <c r="R587" s="1"/>
      <c r="S587" s="53"/>
    </row>
    <row r="588" spans="8:19">
      <c r="H588" s="13"/>
      <c r="I588" s="13"/>
      <c r="J588" s="1"/>
      <c r="K588" s="53"/>
      <c r="N588" s="1"/>
      <c r="O588" s="53"/>
      <c r="R588" s="1"/>
      <c r="S588" s="53"/>
    </row>
    <row r="589" spans="8:19">
      <c r="H589" s="13"/>
      <c r="I589" s="13"/>
      <c r="J589" s="1"/>
      <c r="K589" s="53"/>
      <c r="N589" s="1"/>
      <c r="O589" s="53"/>
      <c r="R589" s="1"/>
      <c r="S589" s="53"/>
    </row>
    <row r="590" spans="8:19">
      <c r="H590" s="13"/>
      <c r="I590" s="13"/>
      <c r="J590" s="1"/>
      <c r="K590" s="53"/>
      <c r="N590" s="1"/>
      <c r="O590" s="53"/>
      <c r="R590" s="1"/>
      <c r="S590" s="53"/>
    </row>
    <row r="591" spans="8:19">
      <c r="H591" s="13"/>
      <c r="I591" s="13"/>
      <c r="J591" s="1"/>
      <c r="K591" s="53"/>
      <c r="N591" s="1"/>
      <c r="O591" s="53"/>
      <c r="R591" s="1"/>
      <c r="S591" s="53"/>
    </row>
    <row r="592" spans="8:19">
      <c r="H592" s="13"/>
      <c r="I592" s="13"/>
      <c r="J592" s="1"/>
      <c r="K592" s="53"/>
      <c r="N592" s="1"/>
      <c r="O592" s="53"/>
      <c r="R592" s="1"/>
      <c r="S592" s="53"/>
    </row>
    <row r="593" spans="8:19">
      <c r="H593" s="13"/>
      <c r="I593" s="13"/>
      <c r="J593" s="1"/>
      <c r="K593" s="53"/>
      <c r="N593" s="1"/>
      <c r="O593" s="53"/>
      <c r="R593" s="1"/>
      <c r="S593" s="53"/>
    </row>
    <row r="594" spans="8:19">
      <c r="H594" s="13"/>
      <c r="I594" s="13"/>
      <c r="J594" s="1"/>
      <c r="K594" s="53"/>
      <c r="N594" s="1"/>
      <c r="O594" s="53"/>
      <c r="R594" s="1"/>
      <c r="S594" s="53"/>
    </row>
    <row r="595" spans="8:19">
      <c r="H595" s="13"/>
      <c r="I595" s="13"/>
      <c r="J595" s="1"/>
      <c r="K595" s="53"/>
      <c r="N595" s="1"/>
      <c r="O595" s="53"/>
      <c r="R595" s="1"/>
      <c r="S595" s="53"/>
    </row>
    <row r="596" spans="8:19">
      <c r="H596" s="13"/>
      <c r="I596" s="13"/>
      <c r="J596" s="1"/>
      <c r="K596" s="53"/>
      <c r="N596" s="1"/>
      <c r="O596" s="53"/>
      <c r="R596" s="1"/>
      <c r="S596" s="53"/>
    </row>
    <row r="597" spans="8:19">
      <c r="H597" s="13"/>
      <c r="I597" s="13"/>
      <c r="J597" s="1"/>
      <c r="K597" s="53"/>
      <c r="N597" s="1"/>
      <c r="O597" s="53"/>
      <c r="R597" s="1"/>
      <c r="S597" s="53"/>
    </row>
    <row r="598" spans="8:19">
      <c r="H598" s="13"/>
      <c r="I598" s="13"/>
      <c r="J598" s="1"/>
      <c r="K598" s="53"/>
      <c r="N598" s="1"/>
      <c r="O598" s="53"/>
      <c r="R598" s="1"/>
      <c r="S598" s="53"/>
    </row>
    <row r="599" spans="8:19">
      <c r="H599" s="13"/>
      <c r="I599" s="13"/>
      <c r="J599" s="1"/>
      <c r="K599" s="53"/>
      <c r="N599" s="1"/>
      <c r="O599" s="53"/>
      <c r="R599" s="1"/>
      <c r="S599" s="53"/>
    </row>
    <row r="600" spans="8:19">
      <c r="H600" s="13"/>
      <c r="I600" s="13"/>
      <c r="J600" s="1"/>
      <c r="K600" s="53"/>
      <c r="N600" s="1"/>
      <c r="O600" s="53"/>
      <c r="R600" s="1"/>
      <c r="S600" s="53"/>
    </row>
    <row r="601" spans="8:19">
      <c r="H601" s="13"/>
      <c r="I601" s="13"/>
      <c r="J601" s="1"/>
      <c r="K601" s="53"/>
      <c r="N601" s="1"/>
      <c r="O601" s="53"/>
      <c r="R601" s="1"/>
      <c r="S601" s="53"/>
    </row>
    <row r="602" spans="8:19">
      <c r="H602" s="13"/>
      <c r="I602" s="13"/>
      <c r="J602" s="1"/>
      <c r="K602" s="53"/>
      <c r="N602" s="1"/>
      <c r="O602" s="53"/>
      <c r="R602" s="1"/>
      <c r="S602" s="53"/>
    </row>
    <row r="603" spans="8:19">
      <c r="H603" s="13"/>
      <c r="I603" s="13"/>
      <c r="J603" s="1"/>
      <c r="K603" s="53"/>
      <c r="N603" s="1"/>
      <c r="O603" s="53"/>
      <c r="R603" s="1"/>
      <c r="S603" s="53"/>
    </row>
    <row r="604" spans="8:19">
      <c r="H604" s="13"/>
      <c r="I604" s="13"/>
      <c r="J604" s="1"/>
      <c r="K604" s="53"/>
      <c r="N604" s="1"/>
      <c r="O604" s="53"/>
      <c r="R604" s="1"/>
      <c r="S604" s="53"/>
    </row>
    <row r="605" spans="8:19">
      <c r="H605" s="13"/>
      <c r="I605" s="13"/>
      <c r="J605" s="1"/>
      <c r="K605" s="53"/>
      <c r="N605" s="1"/>
      <c r="O605" s="53"/>
      <c r="R605" s="1"/>
      <c r="S605" s="53"/>
    </row>
    <row r="606" spans="8:19">
      <c r="H606" s="13"/>
      <c r="I606" s="13"/>
      <c r="J606" s="1"/>
      <c r="K606" s="53"/>
      <c r="N606" s="1"/>
      <c r="O606" s="53"/>
      <c r="R606" s="1"/>
      <c r="S606" s="53"/>
    </row>
    <row r="607" spans="8:19">
      <c r="H607" s="13"/>
      <c r="I607" s="13"/>
      <c r="J607" s="1"/>
      <c r="K607" s="53"/>
      <c r="N607" s="1"/>
      <c r="O607" s="53"/>
      <c r="R607" s="1"/>
      <c r="S607" s="53"/>
    </row>
    <row r="608" spans="8:19">
      <c r="H608" s="13"/>
      <c r="I608" s="13"/>
      <c r="J608" s="1"/>
      <c r="K608" s="53"/>
      <c r="N608" s="1"/>
      <c r="O608" s="53"/>
      <c r="R608" s="1"/>
      <c r="S608" s="53"/>
    </row>
    <row r="609" spans="8:19">
      <c r="H609" s="13"/>
      <c r="I609" s="13"/>
      <c r="J609" s="1"/>
      <c r="K609" s="53"/>
      <c r="N609" s="1"/>
      <c r="O609" s="53"/>
      <c r="R609" s="1"/>
      <c r="S609" s="53"/>
    </row>
    <row r="610" spans="8:19">
      <c r="H610" s="13"/>
      <c r="I610" s="13"/>
      <c r="J610" s="1"/>
      <c r="K610" s="53"/>
      <c r="N610" s="1"/>
      <c r="O610" s="53"/>
      <c r="R610" s="1"/>
      <c r="S610" s="53"/>
    </row>
    <row r="611" spans="8:19">
      <c r="H611" s="13"/>
      <c r="I611" s="13"/>
      <c r="J611" s="1"/>
      <c r="K611" s="53"/>
      <c r="N611" s="1"/>
      <c r="O611" s="53"/>
      <c r="R611" s="1"/>
      <c r="S611" s="53"/>
    </row>
    <row r="612" spans="8:19">
      <c r="H612" s="13"/>
      <c r="I612" s="13"/>
      <c r="J612" s="1"/>
      <c r="K612" s="53"/>
      <c r="N612" s="1"/>
      <c r="O612" s="53"/>
      <c r="R612" s="1"/>
      <c r="S612" s="53"/>
    </row>
    <row r="613" spans="8:19">
      <c r="H613" s="13"/>
      <c r="I613" s="13"/>
      <c r="J613" s="1"/>
      <c r="K613" s="53"/>
      <c r="N613" s="1"/>
      <c r="O613" s="53"/>
      <c r="R613" s="1"/>
      <c r="S613" s="53"/>
    </row>
    <row r="614" spans="8:19">
      <c r="H614" s="13"/>
      <c r="I614" s="13"/>
      <c r="J614" s="1"/>
      <c r="K614" s="53"/>
      <c r="N614" s="1"/>
      <c r="O614" s="53"/>
      <c r="R614" s="1"/>
      <c r="S614" s="53"/>
    </row>
    <row r="615" spans="8:19">
      <c r="H615" s="13"/>
      <c r="I615" s="13"/>
      <c r="J615" s="1"/>
      <c r="K615" s="53"/>
      <c r="N615" s="1"/>
      <c r="O615" s="53"/>
      <c r="R615" s="1"/>
      <c r="S615" s="53"/>
    </row>
    <row r="616" spans="8:19">
      <c r="H616" s="13"/>
      <c r="I616" s="13"/>
      <c r="J616" s="1"/>
      <c r="K616" s="53"/>
      <c r="N616" s="1"/>
      <c r="O616" s="53"/>
      <c r="R616" s="1"/>
      <c r="S616" s="53"/>
    </row>
    <row r="617" spans="8:19">
      <c r="H617" s="13"/>
      <c r="I617" s="13"/>
      <c r="J617" s="1"/>
      <c r="K617" s="53"/>
      <c r="N617" s="1"/>
      <c r="O617" s="53"/>
      <c r="R617" s="1"/>
      <c r="S617" s="53"/>
    </row>
    <row r="618" spans="8:19">
      <c r="H618" s="13"/>
      <c r="I618" s="13"/>
      <c r="J618" s="1"/>
      <c r="K618" s="53"/>
      <c r="N618" s="1"/>
      <c r="O618" s="53"/>
      <c r="R618" s="1"/>
      <c r="S618" s="53"/>
    </row>
    <row r="619" spans="8:19">
      <c r="H619" s="13"/>
      <c r="I619" s="13"/>
      <c r="J619" s="1"/>
      <c r="K619" s="53"/>
      <c r="N619" s="1"/>
      <c r="O619" s="53"/>
      <c r="R619" s="1"/>
      <c r="S619" s="53"/>
    </row>
    <row r="620" spans="8:19">
      <c r="H620" s="13"/>
      <c r="I620" s="13"/>
      <c r="J620" s="1"/>
      <c r="K620" s="53"/>
      <c r="N620" s="1"/>
      <c r="O620" s="53"/>
      <c r="R620" s="1"/>
      <c r="S620" s="53"/>
    </row>
    <row r="621" spans="8:19">
      <c r="H621" s="13"/>
      <c r="I621" s="13"/>
      <c r="J621" s="1"/>
      <c r="K621" s="53"/>
      <c r="N621" s="1"/>
      <c r="O621" s="53"/>
      <c r="R621" s="1"/>
      <c r="S621" s="53"/>
    </row>
    <row r="622" spans="8:19">
      <c r="H622" s="13"/>
      <c r="I622" s="13"/>
      <c r="J622" s="1"/>
      <c r="K622" s="53"/>
      <c r="N622" s="1"/>
      <c r="O622" s="53"/>
      <c r="R622" s="1"/>
      <c r="S622" s="53"/>
    </row>
    <row r="623" spans="8:19">
      <c r="H623" s="13"/>
      <c r="I623" s="13"/>
      <c r="J623" s="1"/>
      <c r="K623" s="53"/>
      <c r="N623" s="1"/>
      <c r="O623" s="53"/>
      <c r="R623" s="1"/>
      <c r="S623" s="53"/>
    </row>
    <row r="624" spans="8:19">
      <c r="H624" s="13"/>
      <c r="I624" s="13"/>
      <c r="J624" s="1"/>
      <c r="K624" s="53"/>
      <c r="N624" s="1"/>
      <c r="O624" s="53"/>
      <c r="R624" s="1"/>
      <c r="S624" s="53"/>
    </row>
    <row r="625" spans="8:19">
      <c r="H625" s="13"/>
      <c r="I625" s="13"/>
      <c r="J625" s="1"/>
      <c r="K625" s="53"/>
      <c r="N625" s="1"/>
      <c r="O625" s="53"/>
      <c r="R625" s="1"/>
      <c r="S625" s="53"/>
    </row>
    <row r="626" spans="8:19">
      <c r="H626" s="13"/>
      <c r="I626" s="13"/>
      <c r="J626" s="1"/>
      <c r="K626" s="53"/>
      <c r="N626" s="1"/>
      <c r="O626" s="53"/>
      <c r="R626" s="1"/>
      <c r="S626" s="53"/>
    </row>
    <row r="627" spans="8:19">
      <c r="H627" s="13"/>
      <c r="I627" s="13"/>
      <c r="J627" s="1"/>
      <c r="K627" s="53"/>
      <c r="N627" s="1"/>
      <c r="O627" s="53"/>
      <c r="R627" s="1"/>
      <c r="S627" s="53"/>
    </row>
    <row r="628" spans="8:19">
      <c r="H628" s="13"/>
      <c r="I628" s="13"/>
      <c r="J628" s="1"/>
      <c r="K628" s="53"/>
      <c r="N628" s="1"/>
      <c r="O628" s="53"/>
      <c r="R628" s="1"/>
      <c r="S628" s="53"/>
    </row>
    <row r="629" spans="8:19">
      <c r="H629" s="13"/>
      <c r="I629" s="13"/>
      <c r="J629" s="1"/>
      <c r="K629" s="53"/>
      <c r="N629" s="1"/>
      <c r="O629" s="53"/>
      <c r="R629" s="1"/>
      <c r="S629" s="53"/>
    </row>
    <row r="630" spans="8:19">
      <c r="H630" s="13"/>
      <c r="I630" s="13"/>
      <c r="J630" s="1"/>
      <c r="K630" s="53"/>
      <c r="N630" s="1"/>
      <c r="O630" s="53"/>
      <c r="R630" s="1"/>
      <c r="S630" s="53"/>
    </row>
    <row r="631" spans="8:19">
      <c r="H631" s="13"/>
      <c r="I631" s="13"/>
      <c r="J631" s="1"/>
      <c r="K631" s="53"/>
      <c r="N631" s="1"/>
      <c r="O631" s="53"/>
      <c r="R631" s="1"/>
      <c r="S631" s="53"/>
    </row>
    <row r="632" spans="8:19">
      <c r="H632" s="13"/>
      <c r="I632" s="13"/>
      <c r="J632" s="1"/>
      <c r="K632" s="53"/>
      <c r="N632" s="1"/>
      <c r="O632" s="53"/>
      <c r="R632" s="1"/>
      <c r="S632" s="53"/>
    </row>
    <row r="633" spans="8:19">
      <c r="H633" s="13"/>
      <c r="I633" s="13"/>
      <c r="J633" s="1"/>
      <c r="K633" s="53"/>
      <c r="N633" s="1"/>
      <c r="O633" s="53"/>
      <c r="R633" s="1"/>
      <c r="S633" s="53"/>
    </row>
    <row r="634" spans="8:19">
      <c r="H634" s="13"/>
      <c r="I634" s="13"/>
      <c r="J634" s="1"/>
      <c r="K634" s="53"/>
      <c r="N634" s="1"/>
      <c r="O634" s="53"/>
      <c r="R634" s="1"/>
      <c r="S634" s="53"/>
    </row>
    <row r="635" spans="8:19">
      <c r="H635" s="13"/>
      <c r="I635" s="13"/>
      <c r="J635" s="1"/>
      <c r="K635" s="53"/>
      <c r="N635" s="1"/>
      <c r="O635" s="53"/>
      <c r="R635" s="1"/>
      <c r="S635" s="53"/>
    </row>
    <row r="636" spans="8:19">
      <c r="H636" s="13"/>
      <c r="I636" s="13"/>
      <c r="J636" s="1"/>
      <c r="K636" s="53"/>
      <c r="N636" s="1"/>
      <c r="O636" s="53"/>
      <c r="R636" s="1"/>
      <c r="S636" s="53"/>
    </row>
    <row r="637" spans="8:19">
      <c r="H637" s="13"/>
      <c r="I637" s="13"/>
      <c r="J637" s="1"/>
      <c r="K637" s="53"/>
      <c r="N637" s="1"/>
      <c r="O637" s="53"/>
      <c r="R637" s="1"/>
      <c r="S637" s="53"/>
    </row>
    <row r="638" spans="8:19">
      <c r="H638" s="13"/>
      <c r="I638" s="13"/>
      <c r="J638" s="1"/>
      <c r="K638" s="53"/>
      <c r="N638" s="1"/>
      <c r="O638" s="53"/>
      <c r="R638" s="1"/>
      <c r="S638" s="53"/>
    </row>
    <row r="639" spans="8:19">
      <c r="H639" s="13"/>
      <c r="I639" s="13"/>
      <c r="J639" s="1"/>
      <c r="K639" s="53"/>
      <c r="N639" s="1"/>
      <c r="O639" s="53"/>
      <c r="R639" s="1"/>
      <c r="S639" s="53"/>
    </row>
    <row r="640" spans="8:19">
      <c r="H640" s="13"/>
      <c r="I640" s="13"/>
      <c r="J640" s="1"/>
      <c r="K640" s="53"/>
      <c r="N640" s="1"/>
      <c r="O640" s="53"/>
      <c r="R640" s="1"/>
      <c r="S640" s="53"/>
    </row>
    <row r="641" spans="8:19">
      <c r="H641" s="13"/>
      <c r="I641" s="13"/>
      <c r="J641" s="1"/>
      <c r="K641" s="53"/>
      <c r="N641" s="1"/>
      <c r="O641" s="53"/>
      <c r="R641" s="1"/>
      <c r="S641" s="53"/>
    </row>
    <row r="642" spans="8:19">
      <c r="H642" s="13"/>
      <c r="I642" s="13"/>
      <c r="J642" s="1"/>
      <c r="K642" s="53"/>
      <c r="N642" s="1"/>
      <c r="O642" s="53"/>
      <c r="R642" s="1"/>
      <c r="S642" s="53"/>
    </row>
    <row r="643" spans="8:19">
      <c r="H643" s="13"/>
      <c r="I643" s="13"/>
      <c r="J643" s="1"/>
      <c r="K643" s="53"/>
      <c r="N643" s="1"/>
      <c r="O643" s="53"/>
      <c r="R643" s="1"/>
      <c r="S643" s="53"/>
    </row>
    <row r="644" spans="8:19">
      <c r="H644" s="13"/>
      <c r="I644" s="13"/>
      <c r="J644" s="1"/>
      <c r="K644" s="53"/>
      <c r="N644" s="1"/>
      <c r="O644" s="53"/>
      <c r="R644" s="1"/>
      <c r="S644" s="53"/>
    </row>
    <row r="645" spans="8:19">
      <c r="H645" s="13"/>
      <c r="I645" s="13"/>
      <c r="J645" s="1"/>
      <c r="K645" s="53"/>
      <c r="N645" s="1"/>
      <c r="O645" s="53"/>
      <c r="R645" s="1"/>
      <c r="S645" s="53"/>
    </row>
    <row r="646" spans="8:19">
      <c r="H646" s="13"/>
      <c r="I646" s="13"/>
      <c r="J646" s="1"/>
      <c r="K646" s="53"/>
      <c r="N646" s="1"/>
      <c r="O646" s="53"/>
      <c r="R646" s="1"/>
      <c r="S646" s="53"/>
    </row>
    <row r="647" spans="8:19">
      <c r="H647" s="13"/>
      <c r="I647" s="13"/>
      <c r="J647" s="1"/>
      <c r="K647" s="53"/>
      <c r="N647" s="1"/>
      <c r="O647" s="53"/>
      <c r="R647" s="1"/>
      <c r="S647" s="53"/>
    </row>
    <row r="648" spans="8:19">
      <c r="H648" s="13"/>
      <c r="I648" s="13"/>
      <c r="J648" s="1"/>
      <c r="K648" s="53"/>
      <c r="N648" s="1"/>
      <c r="O648" s="53"/>
      <c r="R648" s="1"/>
      <c r="S648" s="53"/>
    </row>
    <row r="649" spans="8:19">
      <c r="H649" s="13"/>
      <c r="I649" s="13"/>
      <c r="J649" s="1"/>
      <c r="K649" s="53"/>
      <c r="N649" s="1"/>
      <c r="O649" s="53"/>
      <c r="R649" s="1"/>
      <c r="S649" s="53"/>
    </row>
    <row r="650" spans="8:19">
      <c r="H650" s="13"/>
      <c r="I650" s="13"/>
      <c r="J650" s="1"/>
      <c r="K650" s="53"/>
      <c r="N650" s="1"/>
      <c r="O650" s="53"/>
      <c r="R650" s="1"/>
      <c r="S650" s="53"/>
    </row>
    <row r="651" spans="8:19">
      <c r="H651" s="13"/>
      <c r="I651" s="13"/>
      <c r="J651" s="1"/>
      <c r="K651" s="53"/>
      <c r="N651" s="1"/>
      <c r="O651" s="53"/>
      <c r="R651" s="1"/>
      <c r="S651" s="53"/>
    </row>
    <row r="652" spans="8:19">
      <c r="H652" s="13"/>
      <c r="I652" s="13"/>
      <c r="J652" s="1"/>
      <c r="K652" s="53"/>
      <c r="N652" s="1"/>
      <c r="O652" s="53"/>
      <c r="R652" s="1"/>
      <c r="S652" s="53"/>
    </row>
    <row r="653" spans="8:19">
      <c r="H653" s="13"/>
      <c r="I653" s="13"/>
      <c r="J653" s="1"/>
      <c r="K653" s="53"/>
      <c r="N653" s="1"/>
      <c r="O653" s="53"/>
      <c r="R653" s="1"/>
      <c r="S653" s="53"/>
    </row>
    <row r="654" spans="8:19">
      <c r="H654" s="13"/>
      <c r="I654" s="13"/>
      <c r="J654" s="1"/>
      <c r="K654" s="53"/>
      <c r="N654" s="1"/>
      <c r="O654" s="53"/>
      <c r="R654" s="1"/>
      <c r="S654" s="53"/>
    </row>
    <row r="655" spans="8:19">
      <c r="H655" s="13"/>
      <c r="I655" s="13"/>
      <c r="J655" s="1"/>
      <c r="K655" s="53"/>
      <c r="N655" s="1"/>
      <c r="O655" s="53"/>
      <c r="R655" s="1"/>
      <c r="S655" s="53"/>
    </row>
    <row r="656" spans="8:19">
      <c r="H656" s="13"/>
      <c r="I656" s="13"/>
      <c r="J656" s="1"/>
      <c r="K656" s="53"/>
      <c r="N656" s="1"/>
      <c r="O656" s="53"/>
      <c r="R656" s="1"/>
      <c r="S656" s="53"/>
    </row>
    <row r="657" spans="8:19">
      <c r="H657" s="13"/>
      <c r="I657" s="13"/>
      <c r="J657" s="1"/>
      <c r="K657" s="53"/>
      <c r="N657" s="1"/>
      <c r="O657" s="53"/>
      <c r="R657" s="1"/>
      <c r="S657" s="53"/>
    </row>
    <row r="658" spans="8:19">
      <c r="H658" s="13"/>
      <c r="I658" s="13"/>
      <c r="J658" s="1"/>
      <c r="K658" s="53"/>
      <c r="N658" s="1"/>
      <c r="O658" s="53"/>
      <c r="R658" s="1"/>
      <c r="S658" s="53"/>
    </row>
    <row r="659" spans="8:19">
      <c r="H659" s="13"/>
      <c r="I659" s="13"/>
      <c r="J659" s="1"/>
      <c r="K659" s="53"/>
      <c r="N659" s="1"/>
      <c r="O659" s="53"/>
      <c r="R659" s="1"/>
      <c r="S659" s="53"/>
    </row>
    <row r="660" spans="8:19">
      <c r="H660" s="13"/>
      <c r="I660" s="13"/>
      <c r="J660" s="1"/>
      <c r="K660" s="53"/>
      <c r="N660" s="1"/>
      <c r="O660" s="53"/>
      <c r="R660" s="1"/>
      <c r="S660" s="53"/>
    </row>
    <row r="661" spans="8:19">
      <c r="H661" s="13"/>
      <c r="I661" s="13"/>
      <c r="J661" s="1"/>
      <c r="K661" s="53"/>
      <c r="N661" s="1"/>
      <c r="O661" s="53"/>
      <c r="R661" s="1"/>
      <c r="S661" s="53"/>
    </row>
    <row r="662" spans="8:19">
      <c r="H662" s="13"/>
      <c r="I662" s="13"/>
      <c r="J662" s="1"/>
      <c r="K662" s="53"/>
      <c r="N662" s="1"/>
      <c r="O662" s="53"/>
      <c r="R662" s="1"/>
      <c r="S662" s="53"/>
    </row>
    <row r="663" spans="8:19">
      <c r="H663" s="13"/>
      <c r="I663" s="13"/>
      <c r="J663" s="1"/>
      <c r="K663" s="53"/>
      <c r="N663" s="1"/>
      <c r="O663" s="53"/>
      <c r="R663" s="1"/>
      <c r="S663" s="53"/>
    </row>
    <row r="664" spans="8:19">
      <c r="H664" s="13"/>
      <c r="I664" s="13"/>
      <c r="J664" s="1"/>
      <c r="K664" s="53"/>
      <c r="N664" s="1"/>
      <c r="O664" s="53"/>
      <c r="R664" s="1"/>
      <c r="S664" s="53"/>
    </row>
    <row r="665" spans="8:19">
      <c r="H665" s="13"/>
      <c r="I665" s="13"/>
      <c r="J665" s="1"/>
      <c r="K665" s="53"/>
      <c r="N665" s="1"/>
      <c r="O665" s="53"/>
      <c r="R665" s="1"/>
      <c r="S665" s="53"/>
    </row>
    <row r="666" spans="8:19">
      <c r="H666" s="13"/>
      <c r="I666" s="13"/>
      <c r="J666" s="1"/>
      <c r="K666" s="53"/>
      <c r="N666" s="1"/>
      <c r="O666" s="53"/>
      <c r="R666" s="1"/>
      <c r="S666" s="53"/>
    </row>
    <row r="667" spans="8:19">
      <c r="H667" s="13"/>
      <c r="I667" s="13"/>
      <c r="J667" s="1"/>
      <c r="K667" s="53"/>
      <c r="N667" s="1"/>
      <c r="O667" s="53"/>
      <c r="R667" s="1"/>
      <c r="S667" s="53"/>
    </row>
    <row r="668" spans="8:19">
      <c r="H668" s="13"/>
      <c r="I668" s="13"/>
      <c r="J668" s="1"/>
      <c r="K668" s="53"/>
      <c r="N668" s="1"/>
      <c r="O668" s="53"/>
      <c r="R668" s="1"/>
      <c r="S668" s="53"/>
    </row>
    <row r="669" spans="8:19">
      <c r="H669" s="13"/>
      <c r="I669" s="13"/>
      <c r="J669" s="1"/>
      <c r="K669" s="53"/>
      <c r="N669" s="1"/>
      <c r="O669" s="53"/>
      <c r="R669" s="1"/>
      <c r="S669" s="53"/>
    </row>
    <row r="670" spans="8:19">
      <c r="H670" s="13"/>
      <c r="I670" s="13"/>
      <c r="J670" s="1"/>
      <c r="K670" s="53"/>
      <c r="N670" s="1"/>
      <c r="O670" s="53"/>
      <c r="R670" s="1"/>
      <c r="S670" s="53"/>
    </row>
    <row r="671" spans="8:19">
      <c r="H671" s="13"/>
      <c r="I671" s="13"/>
      <c r="J671" s="1"/>
      <c r="K671" s="53"/>
      <c r="N671" s="1"/>
      <c r="O671" s="53"/>
      <c r="R671" s="1"/>
      <c r="S671" s="53"/>
    </row>
    <row r="672" spans="8:19">
      <c r="H672" s="13"/>
      <c r="I672" s="13"/>
      <c r="J672" s="1"/>
      <c r="K672" s="53"/>
      <c r="N672" s="1"/>
      <c r="O672" s="53"/>
      <c r="R672" s="1"/>
      <c r="S672" s="53"/>
    </row>
    <row r="673" spans="8:19">
      <c r="H673" s="13"/>
      <c r="I673" s="13"/>
      <c r="J673" s="1"/>
      <c r="K673" s="53"/>
      <c r="N673" s="1"/>
      <c r="O673" s="53"/>
      <c r="R673" s="1"/>
      <c r="S673" s="53"/>
    </row>
    <row r="674" spans="8:19">
      <c r="H674" s="13"/>
      <c r="I674" s="13"/>
      <c r="J674" s="1"/>
      <c r="K674" s="53"/>
      <c r="N674" s="1"/>
      <c r="O674" s="53"/>
      <c r="R674" s="1"/>
      <c r="S674" s="53"/>
    </row>
    <row r="675" spans="8:19">
      <c r="H675" s="13"/>
      <c r="I675" s="13"/>
      <c r="J675" s="1"/>
      <c r="K675" s="53"/>
      <c r="N675" s="1"/>
      <c r="O675" s="53"/>
      <c r="R675" s="1"/>
      <c r="S675" s="53"/>
    </row>
    <row r="676" spans="8:19">
      <c r="H676" s="13"/>
      <c r="I676" s="13"/>
      <c r="J676" s="1"/>
      <c r="K676" s="53"/>
      <c r="N676" s="1"/>
      <c r="O676" s="53"/>
      <c r="R676" s="1"/>
      <c r="S676" s="53"/>
    </row>
    <row r="677" spans="8:19">
      <c r="H677" s="13"/>
      <c r="I677" s="13"/>
      <c r="J677" s="1"/>
      <c r="K677" s="53"/>
      <c r="N677" s="1"/>
      <c r="O677" s="53"/>
      <c r="R677" s="1"/>
      <c r="S677" s="53"/>
    </row>
    <row r="678" spans="8:19">
      <c r="H678" s="13"/>
      <c r="I678" s="13"/>
      <c r="J678" s="1"/>
      <c r="K678" s="53"/>
      <c r="N678" s="1"/>
      <c r="O678" s="53"/>
      <c r="R678" s="1"/>
      <c r="S678" s="53"/>
    </row>
    <row r="679" spans="8:19">
      <c r="H679" s="13"/>
      <c r="I679" s="13"/>
      <c r="J679" s="1"/>
      <c r="K679" s="53"/>
      <c r="N679" s="1"/>
      <c r="O679" s="53"/>
      <c r="R679" s="1"/>
      <c r="S679" s="53"/>
    </row>
    <row r="680" spans="8:19">
      <c r="H680" s="13"/>
      <c r="I680" s="13"/>
      <c r="J680" s="1"/>
      <c r="K680" s="53"/>
      <c r="N680" s="1"/>
      <c r="O680" s="53"/>
      <c r="R680" s="1"/>
      <c r="S680" s="53"/>
    </row>
    <row r="681" spans="8:19">
      <c r="H681" s="13"/>
      <c r="I681" s="13"/>
      <c r="J681" s="1"/>
      <c r="K681" s="53"/>
      <c r="N681" s="1"/>
      <c r="O681" s="53"/>
      <c r="R681" s="1"/>
      <c r="S681" s="53"/>
    </row>
    <row r="682" spans="8:19">
      <c r="H682" s="13"/>
      <c r="I682" s="13"/>
      <c r="J682" s="1"/>
      <c r="K682" s="53"/>
      <c r="N682" s="1"/>
      <c r="O682" s="53"/>
      <c r="R682" s="1"/>
      <c r="S682" s="53"/>
    </row>
    <row r="683" spans="8:19">
      <c r="H683" s="13"/>
      <c r="I683" s="13"/>
      <c r="J683" s="1"/>
      <c r="K683" s="53"/>
      <c r="N683" s="1"/>
      <c r="O683" s="53"/>
      <c r="R683" s="1"/>
      <c r="S683" s="53"/>
    </row>
    <row r="684" spans="8:19">
      <c r="H684" s="13"/>
      <c r="I684" s="13"/>
      <c r="J684" s="1"/>
      <c r="K684" s="53"/>
      <c r="N684" s="1"/>
      <c r="O684" s="53"/>
      <c r="R684" s="1"/>
      <c r="S684" s="53"/>
    </row>
    <row r="685" spans="8:19">
      <c r="H685" s="13"/>
      <c r="I685" s="13"/>
      <c r="J685" s="1"/>
      <c r="K685" s="53"/>
      <c r="N685" s="1"/>
      <c r="O685" s="53"/>
      <c r="R685" s="1"/>
      <c r="S685" s="53"/>
    </row>
    <row r="686" spans="8:19">
      <c r="H686" s="13"/>
      <c r="I686" s="13"/>
      <c r="J686" s="1"/>
      <c r="K686" s="53"/>
      <c r="N686" s="1"/>
      <c r="O686" s="53"/>
      <c r="R686" s="1"/>
      <c r="S686" s="53"/>
    </row>
    <row r="687" spans="8:19">
      <c r="H687" s="13"/>
      <c r="I687" s="13"/>
      <c r="J687" s="1"/>
      <c r="K687" s="53"/>
      <c r="N687" s="1"/>
      <c r="O687" s="53"/>
      <c r="R687" s="1"/>
      <c r="S687" s="53"/>
    </row>
    <row r="688" spans="8:19">
      <c r="H688" s="13"/>
      <c r="I688" s="13"/>
      <c r="J688" s="1"/>
      <c r="K688" s="53"/>
      <c r="N688" s="1"/>
      <c r="O688" s="53"/>
      <c r="R688" s="1"/>
      <c r="S688" s="53"/>
    </row>
    <row r="689" spans="8:19">
      <c r="H689" s="13"/>
      <c r="I689" s="13"/>
      <c r="J689" s="1"/>
      <c r="K689" s="53"/>
      <c r="N689" s="1"/>
      <c r="O689" s="53"/>
      <c r="R689" s="1"/>
      <c r="S689" s="53"/>
    </row>
    <row r="690" spans="8:19">
      <c r="H690" s="13"/>
      <c r="I690" s="13"/>
      <c r="J690" s="1"/>
      <c r="K690" s="53"/>
      <c r="N690" s="1"/>
      <c r="O690" s="53"/>
      <c r="R690" s="1"/>
      <c r="S690" s="53"/>
    </row>
    <row r="691" spans="8:19">
      <c r="H691" s="13"/>
      <c r="I691" s="13"/>
      <c r="J691" s="1"/>
      <c r="K691" s="53"/>
      <c r="N691" s="1"/>
      <c r="O691" s="53"/>
      <c r="R691" s="1"/>
      <c r="S691" s="53"/>
    </row>
    <row r="692" spans="8:19">
      <c r="H692" s="13"/>
      <c r="I692" s="13"/>
      <c r="J692" s="1"/>
      <c r="K692" s="53"/>
      <c r="N692" s="1"/>
      <c r="O692" s="53"/>
      <c r="R692" s="1"/>
      <c r="S692" s="53"/>
    </row>
    <row r="693" spans="8:19">
      <c r="H693" s="13"/>
      <c r="I693" s="13"/>
      <c r="J693" s="1"/>
      <c r="K693" s="53"/>
      <c r="N693" s="1"/>
      <c r="O693" s="53"/>
      <c r="R693" s="1"/>
      <c r="S693" s="53"/>
    </row>
    <row r="694" spans="8:19">
      <c r="H694" s="13"/>
      <c r="I694" s="13"/>
      <c r="J694" s="1"/>
      <c r="K694" s="53"/>
      <c r="N694" s="1"/>
      <c r="O694" s="53"/>
      <c r="R694" s="1"/>
      <c r="S694" s="53"/>
    </row>
    <row r="695" spans="8:19">
      <c r="H695" s="13"/>
      <c r="I695" s="13"/>
      <c r="J695" s="1"/>
      <c r="K695" s="53"/>
      <c r="N695" s="1"/>
      <c r="O695" s="53"/>
      <c r="R695" s="1"/>
      <c r="S695" s="53"/>
    </row>
    <row r="696" spans="8:19">
      <c r="H696" s="13"/>
      <c r="I696" s="13"/>
      <c r="J696" s="1"/>
      <c r="K696" s="53"/>
      <c r="N696" s="1"/>
      <c r="O696" s="53"/>
      <c r="R696" s="1"/>
      <c r="S696" s="53"/>
    </row>
    <row r="697" spans="8:19">
      <c r="H697" s="13"/>
      <c r="I697" s="13"/>
      <c r="J697" s="1"/>
      <c r="K697" s="53"/>
      <c r="N697" s="1"/>
      <c r="O697" s="53"/>
      <c r="R697" s="1"/>
      <c r="S697" s="53"/>
    </row>
    <row r="698" spans="8:19">
      <c r="H698" s="13"/>
      <c r="I698" s="13"/>
      <c r="J698" s="1"/>
      <c r="K698" s="53"/>
      <c r="N698" s="1"/>
      <c r="O698" s="53"/>
      <c r="R698" s="1"/>
      <c r="S698" s="53"/>
    </row>
    <row r="699" spans="8:19">
      <c r="H699" s="13"/>
      <c r="I699" s="13"/>
      <c r="J699" s="1"/>
      <c r="K699" s="53"/>
      <c r="N699" s="1"/>
      <c r="O699" s="53"/>
      <c r="R699" s="1"/>
      <c r="S699" s="53"/>
    </row>
    <row r="700" spans="8:19">
      <c r="H700" s="13"/>
      <c r="I700" s="13"/>
      <c r="J700" s="1"/>
      <c r="K700" s="53"/>
      <c r="N700" s="1"/>
      <c r="O700" s="53"/>
      <c r="R700" s="1"/>
      <c r="S700" s="53"/>
    </row>
    <row r="701" spans="8:19">
      <c r="H701" s="13"/>
      <c r="I701" s="13"/>
      <c r="J701" s="1"/>
      <c r="K701" s="53"/>
      <c r="N701" s="1"/>
      <c r="O701" s="53"/>
      <c r="R701" s="1"/>
      <c r="S701" s="53"/>
    </row>
    <row r="702" spans="8:19">
      <c r="H702" s="13"/>
      <c r="I702" s="13"/>
      <c r="J702" s="1"/>
      <c r="K702" s="53"/>
      <c r="N702" s="1"/>
      <c r="O702" s="53"/>
      <c r="R702" s="1"/>
      <c r="S702" s="53"/>
    </row>
    <row r="703" spans="8:19">
      <c r="H703" s="13"/>
      <c r="I703" s="13"/>
      <c r="J703" s="1"/>
      <c r="K703" s="53"/>
      <c r="N703" s="1"/>
      <c r="O703" s="53"/>
      <c r="R703" s="1"/>
      <c r="S703" s="53"/>
    </row>
    <row r="704" spans="8:19">
      <c r="H704" s="13"/>
      <c r="I704" s="13"/>
      <c r="J704" s="1"/>
      <c r="K704" s="53"/>
      <c r="N704" s="1"/>
      <c r="O704" s="53"/>
      <c r="R704" s="1"/>
      <c r="S704" s="53"/>
    </row>
    <row r="705" spans="8:19">
      <c r="H705" s="13"/>
      <c r="I705" s="13"/>
      <c r="J705" s="1"/>
      <c r="K705" s="53"/>
      <c r="N705" s="1"/>
      <c r="O705" s="53"/>
      <c r="R705" s="1"/>
      <c r="S705" s="53"/>
    </row>
    <row r="706" spans="8:19">
      <c r="H706" s="13"/>
      <c r="I706" s="13"/>
      <c r="J706" s="1"/>
      <c r="K706" s="53"/>
      <c r="N706" s="1"/>
      <c r="O706" s="53"/>
      <c r="R706" s="1"/>
      <c r="S706" s="53"/>
    </row>
    <row r="707" spans="8:19">
      <c r="H707" s="13"/>
      <c r="I707" s="13"/>
      <c r="J707" s="1"/>
      <c r="K707" s="53"/>
      <c r="N707" s="1"/>
      <c r="O707" s="53"/>
      <c r="R707" s="1"/>
      <c r="S707" s="53"/>
    </row>
    <row r="708" spans="8:19">
      <c r="H708" s="13"/>
      <c r="I708" s="13"/>
      <c r="J708" s="1"/>
      <c r="K708" s="53"/>
      <c r="N708" s="1"/>
      <c r="O708" s="53"/>
      <c r="R708" s="1"/>
      <c r="S708" s="53"/>
    </row>
    <row r="709" spans="8:19">
      <c r="H709" s="13"/>
      <c r="I709" s="13"/>
      <c r="J709" s="1"/>
      <c r="K709" s="53"/>
      <c r="N709" s="1"/>
      <c r="O709" s="53"/>
      <c r="R709" s="1"/>
      <c r="S709" s="53"/>
    </row>
    <row r="710" spans="8:19">
      <c r="H710" s="13"/>
      <c r="I710" s="13"/>
      <c r="J710" s="1"/>
      <c r="K710" s="53"/>
      <c r="N710" s="1"/>
      <c r="O710" s="53"/>
      <c r="R710" s="1"/>
      <c r="S710" s="53"/>
    </row>
    <row r="711" spans="8:19">
      <c r="H711" s="13"/>
      <c r="I711" s="13"/>
      <c r="J711" s="1"/>
      <c r="K711" s="53"/>
      <c r="N711" s="1"/>
      <c r="O711" s="53"/>
      <c r="R711" s="1"/>
      <c r="S711" s="53"/>
    </row>
    <row r="712" spans="8:19">
      <c r="H712" s="13"/>
      <c r="I712" s="13"/>
      <c r="J712" s="1"/>
      <c r="K712" s="53"/>
      <c r="N712" s="1"/>
      <c r="O712" s="53"/>
      <c r="R712" s="1"/>
      <c r="S712" s="53"/>
    </row>
    <row r="713" spans="8:19">
      <c r="H713" s="13"/>
      <c r="I713" s="13"/>
      <c r="J713" s="1"/>
      <c r="K713" s="53"/>
      <c r="N713" s="1"/>
      <c r="O713" s="53"/>
      <c r="R713" s="1"/>
      <c r="S713" s="53"/>
    </row>
    <row r="714" spans="8:19">
      <c r="H714" s="13"/>
      <c r="I714" s="13"/>
      <c r="J714" s="1"/>
      <c r="K714" s="53"/>
      <c r="N714" s="1"/>
      <c r="O714" s="53"/>
      <c r="R714" s="1"/>
      <c r="S714" s="53"/>
    </row>
    <row r="715" spans="8:19">
      <c r="H715" s="13"/>
      <c r="I715" s="13"/>
      <c r="J715" s="1"/>
      <c r="K715" s="53"/>
      <c r="N715" s="1"/>
      <c r="O715" s="53"/>
      <c r="R715" s="1"/>
      <c r="S715" s="53"/>
    </row>
    <row r="716" spans="8:19">
      <c r="H716" s="13"/>
      <c r="I716" s="13"/>
      <c r="J716" s="1"/>
      <c r="K716" s="53"/>
      <c r="N716" s="1"/>
      <c r="O716" s="53"/>
      <c r="R716" s="1"/>
      <c r="S716" s="53"/>
    </row>
    <row r="717" spans="8:19">
      <c r="H717" s="13"/>
      <c r="I717" s="13"/>
      <c r="J717" s="1"/>
      <c r="K717" s="53"/>
      <c r="N717" s="1"/>
      <c r="O717" s="53"/>
      <c r="R717" s="1"/>
      <c r="S717" s="53"/>
    </row>
    <row r="718" spans="8:19">
      <c r="H718" s="13"/>
      <c r="I718" s="13"/>
      <c r="J718" s="1"/>
      <c r="K718" s="53"/>
      <c r="N718" s="1"/>
      <c r="O718" s="53"/>
      <c r="R718" s="1"/>
      <c r="S718" s="53"/>
    </row>
    <row r="719" spans="8:19">
      <c r="H719" s="13"/>
      <c r="I719" s="13"/>
      <c r="J719" s="1"/>
      <c r="K719" s="53"/>
      <c r="N719" s="1"/>
      <c r="O719" s="53"/>
      <c r="R719" s="1"/>
      <c r="S719" s="53"/>
    </row>
    <row r="720" spans="8:19">
      <c r="H720" s="13"/>
      <c r="I720" s="13"/>
      <c r="J720" s="1"/>
      <c r="K720" s="53"/>
      <c r="N720" s="1"/>
      <c r="O720" s="53"/>
      <c r="R720" s="1"/>
      <c r="S720" s="53"/>
    </row>
    <row r="721" spans="8:19">
      <c r="H721" s="13"/>
      <c r="I721" s="13"/>
      <c r="J721" s="1"/>
      <c r="K721" s="53"/>
      <c r="N721" s="1"/>
      <c r="O721" s="53"/>
      <c r="R721" s="1"/>
      <c r="S721" s="53"/>
    </row>
    <row r="722" spans="8:19">
      <c r="H722" s="13"/>
      <c r="I722" s="13"/>
      <c r="J722" s="1"/>
      <c r="K722" s="53"/>
      <c r="N722" s="1"/>
      <c r="O722" s="53"/>
      <c r="R722" s="1"/>
      <c r="S722" s="53"/>
    </row>
    <row r="723" spans="8:19">
      <c r="H723" s="13"/>
      <c r="I723" s="13"/>
      <c r="J723" s="1"/>
      <c r="K723" s="53"/>
      <c r="N723" s="1"/>
      <c r="O723" s="53"/>
      <c r="R723" s="1"/>
      <c r="S723" s="53"/>
    </row>
    <row r="724" spans="8:19">
      <c r="H724" s="13"/>
      <c r="I724" s="13"/>
      <c r="J724" s="1"/>
      <c r="K724" s="53"/>
      <c r="N724" s="1"/>
      <c r="O724" s="53"/>
      <c r="R724" s="1"/>
      <c r="S724" s="53"/>
    </row>
    <row r="725" spans="8:19">
      <c r="H725" s="13"/>
      <c r="I725" s="13"/>
      <c r="J725" s="1"/>
      <c r="K725" s="53"/>
      <c r="N725" s="1"/>
      <c r="O725" s="53"/>
      <c r="R725" s="1"/>
      <c r="S725" s="53"/>
    </row>
    <row r="726" spans="8:19">
      <c r="H726" s="13"/>
      <c r="I726" s="13"/>
      <c r="J726" s="1"/>
      <c r="K726" s="53"/>
      <c r="N726" s="1"/>
      <c r="O726" s="53"/>
      <c r="R726" s="1"/>
      <c r="S726" s="53"/>
    </row>
    <row r="727" spans="8:19">
      <c r="H727" s="13"/>
      <c r="I727" s="13"/>
      <c r="J727" s="1"/>
      <c r="K727" s="53"/>
      <c r="N727" s="1"/>
      <c r="O727" s="53"/>
      <c r="R727" s="1"/>
      <c r="S727" s="53"/>
    </row>
    <row r="728" spans="8:19">
      <c r="H728" s="13"/>
      <c r="I728" s="13"/>
      <c r="J728" s="1"/>
      <c r="K728" s="53"/>
      <c r="N728" s="1"/>
      <c r="O728" s="53"/>
      <c r="R728" s="1"/>
      <c r="S728" s="53"/>
    </row>
    <row r="729" spans="8:19">
      <c r="H729" s="13"/>
      <c r="I729" s="13"/>
      <c r="J729" s="1"/>
      <c r="K729" s="53"/>
      <c r="N729" s="1"/>
      <c r="O729" s="53"/>
      <c r="R729" s="1"/>
      <c r="S729" s="53"/>
    </row>
    <row r="730" spans="8:19">
      <c r="H730" s="13"/>
      <c r="I730" s="13"/>
      <c r="J730" s="1"/>
      <c r="K730" s="53"/>
      <c r="N730" s="1"/>
      <c r="O730" s="53"/>
      <c r="R730" s="1"/>
      <c r="S730" s="53"/>
    </row>
    <row r="731" spans="8:19">
      <c r="H731" s="13"/>
      <c r="I731" s="13"/>
      <c r="J731" s="1"/>
      <c r="K731" s="53"/>
      <c r="N731" s="1"/>
      <c r="O731" s="53"/>
      <c r="R731" s="1"/>
      <c r="S731" s="53"/>
    </row>
    <row r="732" spans="8:19">
      <c r="H732" s="13"/>
      <c r="I732" s="13"/>
      <c r="J732" s="1"/>
      <c r="K732" s="53"/>
      <c r="N732" s="1"/>
      <c r="O732" s="53"/>
      <c r="R732" s="1"/>
      <c r="S732" s="53"/>
    </row>
    <row r="733" spans="8:19">
      <c r="H733" s="13"/>
      <c r="I733" s="13"/>
      <c r="J733" s="1"/>
      <c r="K733" s="53"/>
      <c r="N733" s="1"/>
      <c r="O733" s="53"/>
      <c r="R733" s="1"/>
      <c r="S733" s="53"/>
    </row>
    <row r="734" spans="8:19">
      <c r="H734" s="13"/>
      <c r="I734" s="13"/>
      <c r="J734" s="1"/>
      <c r="K734" s="53"/>
      <c r="N734" s="1"/>
      <c r="O734" s="53"/>
      <c r="R734" s="1"/>
      <c r="S734" s="53"/>
    </row>
    <row r="735" spans="8:19">
      <c r="H735" s="13"/>
      <c r="I735" s="13"/>
      <c r="J735" s="1"/>
      <c r="K735" s="53"/>
      <c r="N735" s="1"/>
      <c r="O735" s="53"/>
      <c r="R735" s="1"/>
      <c r="S735" s="53"/>
    </row>
    <row r="736" spans="8:19">
      <c r="H736" s="13"/>
      <c r="I736" s="13"/>
      <c r="J736" s="1"/>
      <c r="K736" s="53"/>
      <c r="N736" s="1"/>
      <c r="O736" s="53"/>
      <c r="R736" s="1"/>
      <c r="S736" s="53"/>
    </row>
    <row r="737" spans="8:19">
      <c r="H737" s="13"/>
      <c r="I737" s="13"/>
      <c r="J737" s="1"/>
      <c r="K737" s="53"/>
      <c r="N737" s="1"/>
      <c r="O737" s="53"/>
      <c r="R737" s="1"/>
      <c r="S737" s="53"/>
    </row>
    <row r="738" spans="8:19">
      <c r="H738" s="13"/>
      <c r="I738" s="13"/>
      <c r="J738" s="1"/>
      <c r="K738" s="53"/>
      <c r="N738" s="1"/>
      <c r="O738" s="53"/>
      <c r="R738" s="1"/>
      <c r="S738" s="53"/>
    </row>
    <row r="739" spans="8:19">
      <c r="H739" s="13"/>
      <c r="I739" s="13"/>
      <c r="J739" s="1"/>
      <c r="K739" s="53"/>
      <c r="N739" s="1"/>
      <c r="O739" s="53"/>
      <c r="R739" s="1"/>
      <c r="S739" s="53"/>
    </row>
    <row r="740" spans="8:19">
      <c r="H740" s="13"/>
      <c r="I740" s="13"/>
      <c r="J740" s="1"/>
      <c r="K740" s="53"/>
      <c r="N740" s="1"/>
      <c r="O740" s="53"/>
      <c r="R740" s="1"/>
      <c r="S740" s="53"/>
    </row>
    <row r="741" spans="8:19">
      <c r="H741" s="13"/>
      <c r="I741" s="13"/>
      <c r="J741" s="1"/>
      <c r="K741" s="53"/>
      <c r="N741" s="1"/>
      <c r="O741" s="53"/>
      <c r="R741" s="1"/>
      <c r="S741" s="53"/>
    </row>
    <row r="742" spans="8:19">
      <c r="H742" s="13"/>
      <c r="I742" s="13"/>
      <c r="J742" s="1"/>
      <c r="K742" s="53"/>
      <c r="N742" s="1"/>
      <c r="O742" s="53"/>
      <c r="R742" s="1"/>
      <c r="S742" s="53"/>
    </row>
    <row r="743" spans="8:19">
      <c r="H743" s="13"/>
      <c r="I743" s="13"/>
      <c r="J743" s="1"/>
      <c r="K743" s="53"/>
      <c r="N743" s="1"/>
      <c r="O743" s="53"/>
      <c r="R743" s="1"/>
      <c r="S743" s="53"/>
    </row>
    <row r="744" spans="8:19">
      <c r="H744" s="13"/>
      <c r="I744" s="13"/>
      <c r="J744" s="1"/>
      <c r="K744" s="53"/>
      <c r="N744" s="1"/>
      <c r="O744" s="53"/>
      <c r="R744" s="1"/>
      <c r="S744" s="53"/>
    </row>
    <row r="745" spans="8:19">
      <c r="H745" s="13"/>
      <c r="I745" s="13"/>
      <c r="J745" s="1"/>
      <c r="K745" s="53"/>
      <c r="N745" s="1"/>
      <c r="O745" s="53"/>
      <c r="R745" s="1"/>
      <c r="S745" s="53"/>
    </row>
    <row r="746" spans="8:19">
      <c r="H746" s="13"/>
      <c r="I746" s="13"/>
      <c r="J746" s="1"/>
      <c r="K746" s="53"/>
      <c r="N746" s="1"/>
      <c r="O746" s="53"/>
      <c r="R746" s="1"/>
      <c r="S746" s="53"/>
    </row>
    <row r="747" spans="8:19">
      <c r="H747" s="13"/>
      <c r="I747" s="13"/>
      <c r="J747" s="1"/>
      <c r="K747" s="53"/>
      <c r="N747" s="1"/>
      <c r="O747" s="53"/>
      <c r="R747" s="1"/>
      <c r="S747" s="53"/>
    </row>
    <row r="748" spans="8:19">
      <c r="H748" s="13"/>
      <c r="I748" s="13"/>
      <c r="J748" s="1"/>
      <c r="K748" s="53"/>
      <c r="N748" s="1"/>
      <c r="O748" s="53"/>
      <c r="R748" s="1"/>
      <c r="S748" s="53"/>
    </row>
    <row r="749" spans="8:19">
      <c r="H749" s="13"/>
      <c r="I749" s="13"/>
      <c r="J749" s="1"/>
      <c r="K749" s="53"/>
      <c r="N749" s="1"/>
      <c r="O749" s="53"/>
      <c r="R749" s="1"/>
      <c r="S749" s="53"/>
    </row>
    <row r="750" spans="8:19">
      <c r="H750" s="13"/>
      <c r="I750" s="13"/>
      <c r="J750" s="1"/>
      <c r="K750" s="53"/>
      <c r="N750" s="1"/>
      <c r="O750" s="53"/>
      <c r="R750" s="1"/>
      <c r="S750" s="53"/>
    </row>
    <row r="751" spans="8:19">
      <c r="H751" s="13"/>
      <c r="I751" s="13"/>
      <c r="J751" s="1"/>
      <c r="K751" s="53"/>
      <c r="N751" s="1"/>
      <c r="O751" s="53"/>
      <c r="R751" s="1"/>
      <c r="S751" s="53"/>
    </row>
    <row r="752" spans="8:19">
      <c r="H752" s="13"/>
      <c r="I752" s="13"/>
      <c r="J752" s="1"/>
      <c r="K752" s="53"/>
      <c r="N752" s="1"/>
      <c r="O752" s="53"/>
      <c r="R752" s="1"/>
      <c r="S752" s="53"/>
    </row>
    <row r="753" spans="8:19">
      <c r="H753" s="13"/>
      <c r="I753" s="13"/>
      <c r="J753" s="1"/>
      <c r="K753" s="53"/>
      <c r="N753" s="1"/>
      <c r="O753" s="53"/>
      <c r="R753" s="1"/>
      <c r="S753" s="53"/>
    </row>
    <row r="754" spans="8:19">
      <c r="H754" s="13"/>
      <c r="I754" s="13"/>
      <c r="J754" s="1"/>
      <c r="K754" s="53"/>
      <c r="N754" s="1"/>
      <c r="O754" s="53"/>
      <c r="R754" s="1"/>
      <c r="S754" s="53"/>
    </row>
    <row r="755" spans="8:19">
      <c r="H755" s="13"/>
      <c r="I755" s="13"/>
      <c r="J755" s="1"/>
      <c r="K755" s="53"/>
      <c r="N755" s="1"/>
      <c r="O755" s="53"/>
      <c r="R755" s="1"/>
      <c r="S755" s="53"/>
    </row>
    <row r="756" spans="8:19">
      <c r="H756" s="13"/>
      <c r="I756" s="13"/>
      <c r="J756" s="1"/>
      <c r="K756" s="53"/>
      <c r="N756" s="1"/>
      <c r="O756" s="53"/>
      <c r="R756" s="1"/>
      <c r="S756" s="53"/>
    </row>
    <row r="757" spans="8:19">
      <c r="H757" s="13"/>
      <c r="I757" s="13"/>
      <c r="J757" s="1"/>
      <c r="K757" s="53"/>
      <c r="N757" s="1"/>
      <c r="O757" s="53"/>
      <c r="R757" s="1"/>
      <c r="S757" s="53"/>
    </row>
    <row r="758" spans="8:19">
      <c r="H758" s="13"/>
      <c r="I758" s="13"/>
      <c r="J758" s="1"/>
      <c r="K758" s="53"/>
      <c r="N758" s="1"/>
      <c r="O758" s="53"/>
      <c r="R758" s="1"/>
      <c r="S758" s="53"/>
    </row>
    <row r="759" spans="8:19">
      <c r="H759" s="13"/>
      <c r="I759" s="13"/>
      <c r="J759" s="1"/>
      <c r="K759" s="53"/>
      <c r="N759" s="1"/>
      <c r="O759" s="53"/>
      <c r="R759" s="1"/>
      <c r="S759" s="53"/>
    </row>
    <row r="760" spans="8:19">
      <c r="H760" s="13"/>
      <c r="I760" s="13"/>
      <c r="J760" s="1"/>
      <c r="K760" s="53"/>
      <c r="N760" s="1"/>
      <c r="O760" s="53"/>
      <c r="R760" s="1"/>
      <c r="S760" s="53"/>
    </row>
    <row r="761" spans="8:19">
      <c r="H761" s="13"/>
      <c r="I761" s="13"/>
      <c r="J761" s="1"/>
      <c r="K761" s="53"/>
      <c r="N761" s="1"/>
      <c r="O761" s="53"/>
      <c r="R761" s="1"/>
      <c r="S761" s="53"/>
    </row>
    <row r="762" spans="8:19">
      <c r="H762" s="13"/>
      <c r="I762" s="13"/>
      <c r="J762" s="1"/>
      <c r="K762" s="53"/>
      <c r="N762" s="1"/>
      <c r="O762" s="53"/>
      <c r="R762" s="1"/>
      <c r="S762" s="53"/>
    </row>
    <row r="763" spans="8:19">
      <c r="H763" s="13"/>
      <c r="I763" s="13"/>
      <c r="J763" s="1"/>
      <c r="K763" s="53"/>
      <c r="N763" s="1"/>
      <c r="O763" s="53"/>
      <c r="R763" s="1"/>
      <c r="S763" s="53"/>
    </row>
    <row r="764" spans="8:19">
      <c r="H764" s="13"/>
      <c r="I764" s="13"/>
      <c r="J764" s="1"/>
      <c r="K764" s="53"/>
      <c r="N764" s="1"/>
      <c r="O764" s="53"/>
      <c r="R764" s="1"/>
      <c r="S764" s="53"/>
    </row>
    <row r="765" spans="8:19">
      <c r="H765" s="13"/>
      <c r="I765" s="13"/>
      <c r="J765" s="1"/>
      <c r="K765" s="53"/>
      <c r="N765" s="1"/>
      <c r="O765" s="53"/>
      <c r="R765" s="1"/>
      <c r="S765" s="53"/>
    </row>
    <row r="766" spans="8:19">
      <c r="H766" s="13"/>
      <c r="I766" s="13"/>
      <c r="J766" s="1"/>
      <c r="K766" s="53"/>
      <c r="N766" s="1"/>
      <c r="O766" s="53"/>
      <c r="R766" s="1"/>
      <c r="S766" s="53"/>
    </row>
    <row r="767" spans="8:19">
      <c r="H767" s="13"/>
      <c r="I767" s="13"/>
      <c r="J767" s="1"/>
      <c r="K767" s="53"/>
      <c r="N767" s="1"/>
      <c r="O767" s="53"/>
      <c r="R767" s="1"/>
      <c r="S767" s="53"/>
    </row>
    <row r="768" spans="8:19">
      <c r="H768" s="13"/>
      <c r="I768" s="13"/>
      <c r="J768" s="1"/>
      <c r="K768" s="53"/>
      <c r="N768" s="1"/>
      <c r="O768" s="53"/>
      <c r="R768" s="1"/>
      <c r="S768" s="53"/>
    </row>
    <row r="769" spans="8:19">
      <c r="H769" s="13"/>
      <c r="I769" s="13"/>
      <c r="J769" s="1"/>
      <c r="K769" s="53"/>
      <c r="N769" s="1"/>
      <c r="O769" s="53"/>
      <c r="R769" s="1"/>
      <c r="S769" s="53"/>
    </row>
    <row r="770" spans="8:19">
      <c r="H770" s="13"/>
      <c r="I770" s="13"/>
      <c r="J770" s="1"/>
      <c r="K770" s="53"/>
      <c r="N770" s="1"/>
      <c r="O770" s="53"/>
      <c r="R770" s="1"/>
      <c r="S770" s="53"/>
    </row>
    <row r="771" spans="8:19">
      <c r="H771" s="13"/>
      <c r="I771" s="13"/>
      <c r="J771" s="1"/>
      <c r="K771" s="53"/>
      <c r="N771" s="1"/>
      <c r="O771" s="53"/>
      <c r="R771" s="1"/>
      <c r="S771" s="53"/>
    </row>
    <row r="772" spans="8:19">
      <c r="H772" s="13"/>
      <c r="I772" s="13"/>
      <c r="J772" s="1"/>
      <c r="K772" s="53"/>
      <c r="N772" s="1"/>
      <c r="O772" s="53"/>
      <c r="R772" s="1"/>
      <c r="S772" s="53"/>
    </row>
    <row r="773" spans="8:19">
      <c r="H773" s="13"/>
      <c r="I773" s="13"/>
      <c r="J773" s="1"/>
      <c r="K773" s="53"/>
      <c r="N773" s="1"/>
      <c r="O773" s="53"/>
      <c r="R773" s="1"/>
      <c r="S773" s="53"/>
    </row>
    <row r="774" spans="8:19">
      <c r="H774" s="13"/>
      <c r="I774" s="13"/>
      <c r="J774" s="1"/>
      <c r="K774" s="53"/>
      <c r="N774" s="1"/>
      <c r="O774" s="53"/>
      <c r="R774" s="1"/>
      <c r="S774" s="53"/>
    </row>
    <row r="775" spans="8:19">
      <c r="H775" s="13"/>
      <c r="I775" s="13"/>
      <c r="J775" s="1"/>
      <c r="K775" s="53"/>
      <c r="N775" s="1"/>
      <c r="O775" s="53"/>
      <c r="R775" s="1"/>
      <c r="S775" s="53"/>
    </row>
    <row r="776" spans="8:19">
      <c r="H776" s="13"/>
      <c r="I776" s="13"/>
      <c r="J776" s="1"/>
      <c r="K776" s="53"/>
      <c r="N776" s="1"/>
      <c r="O776" s="53"/>
      <c r="R776" s="1"/>
      <c r="S776" s="53"/>
    </row>
    <row r="777" spans="8:19">
      <c r="H777" s="13"/>
      <c r="I777" s="13"/>
      <c r="J777" s="1"/>
      <c r="K777" s="53"/>
      <c r="N777" s="1"/>
      <c r="O777" s="53"/>
      <c r="R777" s="1"/>
      <c r="S777" s="53"/>
    </row>
    <row r="778" spans="8:19">
      <c r="H778" s="13"/>
      <c r="I778" s="13"/>
      <c r="J778" s="1"/>
      <c r="K778" s="53"/>
      <c r="N778" s="1"/>
      <c r="O778" s="53"/>
      <c r="R778" s="1"/>
      <c r="S778" s="53"/>
    </row>
    <row r="779" spans="8:19">
      <c r="H779" s="13"/>
      <c r="I779" s="13"/>
      <c r="J779" s="1"/>
      <c r="K779" s="53"/>
      <c r="N779" s="1"/>
      <c r="O779" s="53"/>
      <c r="R779" s="1"/>
      <c r="S779" s="53"/>
    </row>
    <row r="780" spans="8:19">
      <c r="H780" s="13"/>
      <c r="I780" s="13"/>
      <c r="J780" s="1"/>
      <c r="K780" s="53"/>
      <c r="N780" s="1"/>
      <c r="O780" s="53"/>
      <c r="R780" s="1"/>
      <c r="S780" s="53"/>
    </row>
    <row r="781" spans="8:19">
      <c r="H781" s="13"/>
      <c r="I781" s="13"/>
      <c r="J781" s="1"/>
      <c r="K781" s="53"/>
      <c r="N781" s="1"/>
      <c r="O781" s="53"/>
      <c r="R781" s="1"/>
      <c r="S781" s="53"/>
    </row>
    <row r="782" spans="8:19">
      <c r="H782" s="13"/>
      <c r="I782" s="13"/>
      <c r="J782" s="1"/>
      <c r="K782" s="53"/>
      <c r="N782" s="1"/>
      <c r="O782" s="53"/>
      <c r="R782" s="1"/>
      <c r="S782" s="53"/>
    </row>
    <row r="783" spans="8:19">
      <c r="H783" s="13"/>
      <c r="I783" s="13"/>
      <c r="J783" s="1"/>
      <c r="K783" s="53"/>
      <c r="N783" s="1"/>
      <c r="O783" s="53"/>
      <c r="R783" s="1"/>
      <c r="S783" s="53"/>
    </row>
    <row r="784" spans="8:19">
      <c r="H784" s="13"/>
      <c r="I784" s="13"/>
      <c r="J784" s="1"/>
      <c r="K784" s="53"/>
      <c r="N784" s="1"/>
      <c r="O784" s="53"/>
      <c r="R784" s="1"/>
      <c r="S784" s="53"/>
    </row>
    <row r="785" spans="8:19">
      <c r="H785" s="13"/>
      <c r="I785" s="13"/>
      <c r="J785" s="1"/>
      <c r="K785" s="53"/>
      <c r="N785" s="1"/>
      <c r="O785" s="53"/>
      <c r="R785" s="1"/>
      <c r="S785" s="53"/>
    </row>
    <row r="786" spans="8:19">
      <c r="H786" s="13"/>
      <c r="I786" s="13"/>
      <c r="J786" s="1"/>
      <c r="K786" s="53"/>
      <c r="N786" s="1"/>
      <c r="O786" s="53"/>
      <c r="R786" s="1"/>
      <c r="S786" s="53"/>
    </row>
    <row r="787" spans="8:19">
      <c r="H787" s="13"/>
      <c r="I787" s="13"/>
      <c r="J787" s="1"/>
      <c r="K787" s="53"/>
      <c r="N787" s="1"/>
      <c r="O787" s="53"/>
      <c r="R787" s="1"/>
      <c r="S787" s="53"/>
    </row>
    <row r="788" spans="8:19">
      <c r="H788" s="13"/>
      <c r="I788" s="13"/>
      <c r="J788" s="1"/>
      <c r="K788" s="53"/>
      <c r="N788" s="1"/>
      <c r="O788" s="53"/>
      <c r="R788" s="1"/>
      <c r="S788" s="53"/>
    </row>
    <row r="789" spans="8:19">
      <c r="H789" s="13"/>
      <c r="I789" s="13"/>
      <c r="J789" s="1"/>
      <c r="K789" s="53"/>
      <c r="N789" s="1"/>
      <c r="O789" s="53"/>
      <c r="R789" s="1"/>
      <c r="S789" s="53"/>
    </row>
    <row r="790" spans="8:19">
      <c r="H790" s="13"/>
      <c r="I790" s="13"/>
      <c r="J790" s="1"/>
      <c r="K790" s="53"/>
      <c r="N790" s="1"/>
      <c r="O790" s="53"/>
      <c r="R790" s="1"/>
      <c r="S790" s="53"/>
    </row>
    <row r="791" spans="8:19">
      <c r="H791" s="13"/>
      <c r="I791" s="13"/>
      <c r="J791" s="1"/>
      <c r="K791" s="53"/>
      <c r="N791" s="1"/>
      <c r="O791" s="53"/>
      <c r="R791" s="1"/>
      <c r="S791" s="53"/>
    </row>
    <row r="792" spans="8:19">
      <c r="H792" s="13"/>
      <c r="I792" s="13"/>
      <c r="J792" s="1"/>
      <c r="K792" s="53"/>
      <c r="N792" s="1"/>
      <c r="O792" s="53"/>
      <c r="R792" s="1"/>
      <c r="S792" s="53"/>
    </row>
    <row r="793" spans="8:19">
      <c r="H793" s="13"/>
      <c r="I793" s="13"/>
      <c r="J793" s="1"/>
      <c r="K793" s="53"/>
      <c r="N793" s="1"/>
      <c r="O793" s="53"/>
      <c r="R793" s="1"/>
      <c r="S793" s="53"/>
    </row>
    <row r="794" spans="8:19">
      <c r="H794" s="13"/>
      <c r="I794" s="13"/>
      <c r="J794" s="1"/>
      <c r="K794" s="53"/>
      <c r="N794" s="1"/>
      <c r="O794" s="53"/>
      <c r="R794" s="1"/>
      <c r="S794" s="53"/>
    </row>
    <row r="795" spans="8:19">
      <c r="H795" s="13"/>
      <c r="I795" s="13"/>
      <c r="J795" s="1"/>
      <c r="K795" s="53"/>
      <c r="N795" s="1"/>
      <c r="O795" s="53"/>
      <c r="R795" s="1"/>
      <c r="S795" s="53"/>
    </row>
    <row r="796" spans="8:19">
      <c r="H796" s="13"/>
      <c r="I796" s="13"/>
      <c r="J796" s="1"/>
      <c r="K796" s="53"/>
      <c r="N796" s="1"/>
      <c r="O796" s="53"/>
      <c r="R796" s="1"/>
      <c r="S796" s="53"/>
    </row>
    <row r="797" spans="8:19">
      <c r="H797" s="13"/>
      <c r="I797" s="13"/>
      <c r="J797" s="1"/>
      <c r="K797" s="53"/>
      <c r="N797" s="1"/>
      <c r="O797" s="53"/>
      <c r="R797" s="1"/>
      <c r="S797" s="53"/>
    </row>
    <row r="798" spans="8:19">
      <c r="H798" s="13"/>
      <c r="I798" s="13"/>
      <c r="J798" s="1"/>
      <c r="K798" s="53"/>
      <c r="N798" s="1"/>
      <c r="O798" s="53"/>
      <c r="R798" s="1"/>
      <c r="S798" s="53"/>
    </row>
    <row r="799" spans="8:19">
      <c r="H799" s="13"/>
      <c r="I799" s="13"/>
      <c r="J799" s="1"/>
      <c r="K799" s="53"/>
      <c r="N799" s="1"/>
      <c r="O799" s="53"/>
      <c r="R799" s="1"/>
      <c r="S799" s="53"/>
    </row>
    <row r="800" spans="8:19">
      <c r="H800" s="13"/>
      <c r="I800" s="13"/>
      <c r="J800" s="1"/>
      <c r="K800" s="53"/>
      <c r="N800" s="1"/>
      <c r="O800" s="53"/>
      <c r="R800" s="1"/>
      <c r="S800" s="53"/>
    </row>
    <row r="801" spans="8:19">
      <c r="H801" s="13"/>
      <c r="I801" s="13"/>
      <c r="J801" s="1"/>
      <c r="K801" s="53"/>
      <c r="N801" s="1"/>
      <c r="O801" s="53"/>
      <c r="R801" s="1"/>
      <c r="S801" s="53"/>
    </row>
    <row r="802" spans="8:19">
      <c r="H802" s="13"/>
      <c r="I802" s="13"/>
      <c r="J802" s="1"/>
      <c r="K802" s="53"/>
      <c r="N802" s="1"/>
      <c r="O802" s="53"/>
      <c r="R802" s="1"/>
      <c r="S802" s="53"/>
    </row>
    <row r="803" spans="8:19">
      <c r="H803" s="13"/>
      <c r="I803" s="13"/>
      <c r="J803" s="1"/>
      <c r="K803" s="53"/>
      <c r="N803" s="1"/>
      <c r="O803" s="53"/>
      <c r="R803" s="1"/>
      <c r="S803" s="53"/>
    </row>
    <row r="804" spans="8:19">
      <c r="H804" s="13"/>
      <c r="I804" s="13"/>
      <c r="J804" s="1"/>
      <c r="K804" s="53"/>
      <c r="N804" s="1"/>
      <c r="O804" s="53"/>
      <c r="R804" s="1"/>
      <c r="S804" s="53"/>
    </row>
    <row r="805" spans="8:19">
      <c r="H805" s="13"/>
      <c r="I805" s="13"/>
      <c r="J805" s="1"/>
      <c r="K805" s="53"/>
      <c r="N805" s="1"/>
      <c r="O805" s="53"/>
      <c r="R805" s="1"/>
      <c r="S805" s="53"/>
    </row>
    <row r="806" spans="8:19">
      <c r="H806" s="13"/>
      <c r="I806" s="13"/>
      <c r="J806" s="1"/>
      <c r="K806" s="53"/>
      <c r="N806" s="1"/>
      <c r="O806" s="53"/>
      <c r="R806" s="1"/>
      <c r="S806" s="53"/>
    </row>
    <row r="807" spans="8:19">
      <c r="H807" s="13"/>
      <c r="I807" s="13"/>
      <c r="J807" s="1"/>
      <c r="K807" s="53"/>
      <c r="N807" s="1"/>
      <c r="O807" s="53"/>
      <c r="R807" s="1"/>
      <c r="S807" s="53"/>
    </row>
    <row r="808" spans="8:19">
      <c r="H808" s="13"/>
      <c r="I808" s="13"/>
      <c r="J808" s="1"/>
      <c r="K808" s="53"/>
      <c r="N808" s="1"/>
      <c r="O808" s="53"/>
      <c r="R808" s="1"/>
      <c r="S808" s="53"/>
    </row>
    <row r="809" spans="8:19">
      <c r="H809" s="13"/>
      <c r="I809" s="13"/>
      <c r="J809" s="1"/>
      <c r="K809" s="53"/>
      <c r="N809" s="1"/>
      <c r="O809" s="53"/>
      <c r="R809" s="1"/>
      <c r="S809" s="53"/>
    </row>
    <row r="810" spans="8:19">
      <c r="H810" s="13"/>
      <c r="I810" s="13"/>
      <c r="J810" s="1"/>
      <c r="K810" s="53"/>
      <c r="N810" s="1"/>
      <c r="O810" s="53"/>
      <c r="R810" s="1"/>
      <c r="S810" s="53"/>
    </row>
    <row r="811" spans="8:19">
      <c r="H811" s="13"/>
      <c r="I811" s="13"/>
      <c r="J811" s="1"/>
      <c r="K811" s="53"/>
      <c r="N811" s="1"/>
      <c r="O811" s="53"/>
      <c r="R811" s="1"/>
      <c r="S811" s="53"/>
    </row>
    <row r="812" spans="8:19">
      <c r="H812" s="13"/>
      <c r="I812" s="13"/>
      <c r="J812" s="1"/>
      <c r="K812" s="53"/>
      <c r="N812" s="1"/>
      <c r="O812" s="53"/>
      <c r="R812" s="1"/>
      <c r="S812" s="53"/>
    </row>
    <row r="813" spans="8:19">
      <c r="H813" s="13"/>
      <c r="I813" s="13"/>
      <c r="J813" s="1"/>
      <c r="K813" s="53"/>
      <c r="N813" s="1"/>
      <c r="O813" s="53"/>
      <c r="R813" s="1"/>
      <c r="S813" s="53"/>
    </row>
    <row r="814" spans="8:19">
      <c r="H814" s="13"/>
      <c r="I814" s="13"/>
      <c r="J814" s="1"/>
      <c r="K814" s="53"/>
      <c r="N814" s="1"/>
      <c r="O814" s="53"/>
      <c r="R814" s="1"/>
      <c r="S814" s="53"/>
    </row>
    <row r="815" spans="8:19">
      <c r="H815" s="13"/>
      <c r="I815" s="13"/>
      <c r="J815" s="1"/>
      <c r="K815" s="53"/>
      <c r="N815" s="1"/>
      <c r="O815" s="53"/>
      <c r="R815" s="1"/>
      <c r="S815" s="53"/>
    </row>
    <row r="816" spans="8:19">
      <c r="H816" s="13"/>
      <c r="I816" s="13"/>
      <c r="J816" s="1"/>
      <c r="K816" s="53"/>
      <c r="N816" s="1"/>
      <c r="O816" s="53"/>
      <c r="R816" s="1"/>
      <c r="S816" s="53"/>
    </row>
    <row r="817" spans="8:19">
      <c r="H817" s="13"/>
      <c r="I817" s="13"/>
      <c r="J817" s="1"/>
      <c r="K817" s="53"/>
      <c r="N817" s="1"/>
      <c r="O817" s="53"/>
      <c r="R817" s="1"/>
      <c r="S817" s="53"/>
    </row>
    <row r="818" spans="8:19">
      <c r="H818" s="13"/>
      <c r="I818" s="13"/>
      <c r="J818" s="1"/>
      <c r="K818" s="53"/>
      <c r="N818" s="1"/>
      <c r="O818" s="53"/>
      <c r="R818" s="1"/>
      <c r="S818" s="53"/>
    </row>
    <row r="819" spans="8:19">
      <c r="H819" s="13"/>
      <c r="I819" s="13"/>
      <c r="J819" s="1"/>
      <c r="K819" s="53"/>
      <c r="N819" s="1"/>
      <c r="O819" s="53"/>
      <c r="R819" s="1"/>
      <c r="S819" s="53"/>
    </row>
    <row r="820" spans="8:19">
      <c r="H820" s="13"/>
      <c r="I820" s="13"/>
      <c r="J820" s="1"/>
      <c r="K820" s="53"/>
      <c r="N820" s="1"/>
      <c r="O820" s="53"/>
      <c r="R820" s="1"/>
      <c r="S820" s="53"/>
    </row>
    <row r="821" spans="8:19">
      <c r="H821" s="13"/>
      <c r="I821" s="13"/>
      <c r="J821" s="1"/>
      <c r="K821" s="53"/>
      <c r="N821" s="1"/>
      <c r="O821" s="53"/>
      <c r="R821" s="1"/>
      <c r="S821" s="53"/>
    </row>
    <row r="822" spans="8:19">
      <c r="H822" s="13"/>
      <c r="I822" s="13"/>
      <c r="J822" s="1"/>
      <c r="K822" s="53"/>
      <c r="N822" s="1"/>
      <c r="O822" s="53"/>
      <c r="R822" s="1"/>
      <c r="S822" s="53"/>
    </row>
    <row r="823" spans="8:19">
      <c r="H823" s="13"/>
      <c r="I823" s="13"/>
      <c r="J823" s="1"/>
      <c r="K823" s="53"/>
      <c r="N823" s="1"/>
      <c r="O823" s="53"/>
      <c r="R823" s="1"/>
      <c r="S823" s="53"/>
    </row>
    <row r="824" spans="8:19">
      <c r="H824" s="13"/>
      <c r="I824" s="13"/>
      <c r="J824" s="1"/>
      <c r="K824" s="53"/>
      <c r="N824" s="1"/>
      <c r="O824" s="53"/>
      <c r="R824" s="1"/>
      <c r="S824" s="53"/>
    </row>
    <row r="825" spans="8:19">
      <c r="H825" s="13"/>
      <c r="I825" s="13"/>
      <c r="J825" s="1"/>
      <c r="K825" s="53"/>
      <c r="N825" s="1"/>
      <c r="O825" s="53"/>
      <c r="R825" s="1"/>
      <c r="S825" s="53"/>
    </row>
    <row r="826" spans="8:19">
      <c r="H826" s="13"/>
      <c r="I826" s="13"/>
      <c r="J826" s="1"/>
      <c r="K826" s="53"/>
      <c r="N826" s="1"/>
      <c r="O826" s="53"/>
      <c r="R826" s="1"/>
      <c r="S826" s="53"/>
    </row>
    <row r="827" spans="8:19">
      <c r="H827" s="13"/>
      <c r="I827" s="13"/>
      <c r="J827" s="1"/>
      <c r="K827" s="53"/>
      <c r="N827" s="1"/>
      <c r="O827" s="53"/>
      <c r="R827" s="1"/>
      <c r="S827" s="53"/>
    </row>
    <row r="828" spans="8:19">
      <c r="H828" s="13"/>
      <c r="I828" s="13"/>
      <c r="J828" s="1"/>
      <c r="K828" s="53"/>
      <c r="N828" s="1"/>
      <c r="O828" s="53"/>
      <c r="R828" s="1"/>
      <c r="S828" s="53"/>
    </row>
    <row r="829" spans="8:19">
      <c r="H829" s="13"/>
      <c r="I829" s="13"/>
      <c r="J829" s="1"/>
      <c r="K829" s="53"/>
      <c r="N829" s="1"/>
      <c r="O829" s="53"/>
      <c r="R829" s="1"/>
      <c r="S829" s="53"/>
    </row>
    <row r="830" spans="8:19">
      <c r="H830" s="13"/>
      <c r="I830" s="13"/>
      <c r="J830" s="1"/>
      <c r="K830" s="53"/>
      <c r="N830" s="1"/>
      <c r="O830" s="53"/>
      <c r="R830" s="1"/>
      <c r="S830" s="53"/>
    </row>
    <row r="831" spans="8:19">
      <c r="H831" s="13"/>
      <c r="I831" s="13"/>
      <c r="J831" s="1"/>
      <c r="K831" s="53"/>
      <c r="N831" s="1"/>
      <c r="O831" s="53"/>
      <c r="R831" s="1"/>
      <c r="S831" s="53"/>
    </row>
    <row r="832" spans="8:19">
      <c r="H832" s="13"/>
      <c r="I832" s="13"/>
      <c r="J832" s="1"/>
      <c r="K832" s="53"/>
      <c r="N832" s="1"/>
      <c r="O832" s="53"/>
      <c r="R832" s="1"/>
      <c r="S832" s="53"/>
    </row>
    <row r="833" spans="8:19">
      <c r="H833" s="13"/>
      <c r="I833" s="13"/>
      <c r="J833" s="1"/>
      <c r="K833" s="53"/>
      <c r="N833" s="1"/>
      <c r="O833" s="53"/>
      <c r="R833" s="1"/>
      <c r="S833" s="53"/>
    </row>
    <row r="834" spans="8:19">
      <c r="H834" s="13"/>
      <c r="I834" s="13"/>
      <c r="J834" s="1"/>
      <c r="K834" s="53"/>
      <c r="N834" s="1"/>
      <c r="O834" s="53"/>
      <c r="R834" s="1"/>
      <c r="S834" s="53"/>
    </row>
    <row r="835" spans="8:19">
      <c r="H835" s="13"/>
      <c r="I835" s="13"/>
      <c r="J835" s="1"/>
      <c r="K835" s="53"/>
      <c r="N835" s="1"/>
      <c r="O835" s="53"/>
      <c r="R835" s="1"/>
      <c r="S835" s="53"/>
    </row>
    <row r="836" spans="8:19">
      <c r="H836" s="13"/>
      <c r="I836" s="13"/>
      <c r="J836" s="1"/>
      <c r="K836" s="53"/>
      <c r="N836" s="1"/>
      <c r="O836" s="53"/>
      <c r="R836" s="1"/>
      <c r="S836" s="53"/>
    </row>
    <row r="837" spans="8:19">
      <c r="H837" s="13"/>
      <c r="I837" s="13"/>
      <c r="J837" s="1"/>
      <c r="K837" s="53"/>
      <c r="N837" s="1"/>
      <c r="O837" s="53"/>
      <c r="R837" s="1"/>
      <c r="S837" s="53"/>
    </row>
    <row r="838" spans="8:19">
      <c r="H838" s="13"/>
      <c r="I838" s="13"/>
      <c r="J838" s="1"/>
      <c r="K838" s="53"/>
      <c r="N838" s="1"/>
      <c r="O838" s="53"/>
      <c r="R838" s="1"/>
      <c r="S838" s="53"/>
    </row>
    <row r="839" spans="8:19">
      <c r="H839" s="13"/>
      <c r="I839" s="13"/>
      <c r="J839" s="1"/>
      <c r="K839" s="53"/>
      <c r="N839" s="1"/>
      <c r="O839" s="53"/>
      <c r="R839" s="1"/>
      <c r="S839" s="53"/>
    </row>
    <row r="840" spans="8:19">
      <c r="H840" s="13"/>
      <c r="I840" s="13"/>
      <c r="J840" s="1"/>
      <c r="K840" s="53"/>
      <c r="N840" s="1"/>
      <c r="O840" s="53"/>
      <c r="R840" s="1"/>
      <c r="S840" s="53"/>
    </row>
    <row r="841" spans="8:19">
      <c r="H841" s="13"/>
      <c r="I841" s="13"/>
      <c r="J841" s="1"/>
      <c r="K841" s="53"/>
      <c r="N841" s="1"/>
      <c r="O841" s="53"/>
      <c r="R841" s="1"/>
      <c r="S841" s="53"/>
    </row>
    <row r="842" spans="8:19">
      <c r="H842" s="13"/>
      <c r="I842" s="13"/>
      <c r="J842" s="1"/>
      <c r="K842" s="53"/>
      <c r="N842" s="1"/>
      <c r="O842" s="53"/>
      <c r="R842" s="1"/>
      <c r="S842" s="53"/>
    </row>
    <row r="843" spans="8:19">
      <c r="H843" s="13"/>
      <c r="I843" s="13"/>
      <c r="J843" s="1"/>
      <c r="K843" s="53"/>
      <c r="N843" s="1"/>
      <c r="O843" s="53"/>
      <c r="R843" s="1"/>
      <c r="S843" s="53"/>
    </row>
    <row r="844" spans="8:19">
      <c r="H844" s="13"/>
      <c r="I844" s="13"/>
      <c r="J844" s="1"/>
      <c r="K844" s="53"/>
      <c r="N844" s="1"/>
      <c r="O844" s="53"/>
      <c r="R844" s="1"/>
      <c r="S844" s="53"/>
    </row>
    <row r="845" spans="8:19">
      <c r="H845" s="13"/>
      <c r="I845" s="13"/>
      <c r="J845" s="1"/>
      <c r="K845" s="53"/>
      <c r="N845" s="1"/>
      <c r="O845" s="53"/>
      <c r="R845" s="1"/>
      <c r="S845" s="53"/>
    </row>
    <row r="846" spans="8:19">
      <c r="H846" s="13"/>
      <c r="I846" s="13"/>
      <c r="J846" s="1"/>
      <c r="K846" s="53"/>
      <c r="N846" s="1"/>
      <c r="O846" s="53"/>
      <c r="R846" s="1"/>
      <c r="S846" s="53"/>
    </row>
    <row r="847" spans="8:19">
      <c r="H847" s="13"/>
      <c r="I847" s="13"/>
      <c r="J847" s="1"/>
      <c r="K847" s="53"/>
      <c r="N847" s="1"/>
      <c r="O847" s="53"/>
      <c r="R847" s="1"/>
      <c r="S847" s="53"/>
    </row>
    <row r="848" spans="8:19">
      <c r="H848" s="13"/>
      <c r="I848" s="13"/>
      <c r="J848" s="1"/>
      <c r="K848" s="53"/>
      <c r="N848" s="1"/>
      <c r="O848" s="53"/>
      <c r="R848" s="1"/>
      <c r="S848" s="53"/>
    </row>
    <row r="849" spans="8:19">
      <c r="H849" s="13"/>
      <c r="I849" s="13"/>
      <c r="J849" s="1"/>
      <c r="K849" s="53"/>
      <c r="N849" s="1"/>
      <c r="O849" s="53"/>
      <c r="R849" s="1"/>
      <c r="S849" s="53"/>
    </row>
    <row r="850" spans="8:19">
      <c r="H850" s="13"/>
      <c r="I850" s="13"/>
      <c r="J850" s="1"/>
      <c r="K850" s="53"/>
      <c r="N850" s="1"/>
      <c r="O850" s="53"/>
      <c r="R850" s="1"/>
      <c r="S850" s="53"/>
    </row>
    <row r="851" spans="8:19">
      <c r="H851" s="13"/>
      <c r="I851" s="13"/>
      <c r="J851" s="1"/>
      <c r="K851" s="53"/>
      <c r="N851" s="1"/>
      <c r="O851" s="53"/>
      <c r="R851" s="1"/>
      <c r="S851" s="53"/>
    </row>
    <row r="852" spans="8:19">
      <c r="H852" s="13"/>
      <c r="I852" s="13"/>
      <c r="J852" s="1"/>
      <c r="K852" s="53"/>
      <c r="N852" s="1"/>
      <c r="O852" s="53"/>
      <c r="R852" s="1"/>
      <c r="S852" s="53"/>
    </row>
    <row r="853" spans="8:19">
      <c r="H853" s="13"/>
      <c r="I853" s="13"/>
      <c r="J853" s="1"/>
      <c r="K853" s="53"/>
      <c r="N853" s="1"/>
      <c r="O853" s="53"/>
      <c r="R853" s="1"/>
      <c r="S853" s="53"/>
    </row>
    <row r="854" spans="8:19">
      <c r="H854" s="13"/>
      <c r="I854" s="13"/>
      <c r="J854" s="1"/>
      <c r="K854" s="53"/>
      <c r="N854" s="1"/>
      <c r="O854" s="53"/>
      <c r="R854" s="1"/>
      <c r="S854" s="53"/>
    </row>
    <row r="855" spans="8:19">
      <c r="H855" s="13"/>
      <c r="I855" s="13"/>
      <c r="J855" s="1"/>
      <c r="K855" s="53"/>
      <c r="N855" s="1"/>
      <c r="O855" s="53"/>
      <c r="R855" s="1"/>
      <c r="S855" s="53"/>
    </row>
    <row r="856" spans="8:19">
      <c r="H856" s="13"/>
      <c r="I856" s="13"/>
      <c r="J856" s="1"/>
      <c r="K856" s="53"/>
      <c r="N856" s="1"/>
      <c r="O856" s="53"/>
      <c r="R856" s="1"/>
      <c r="S856" s="53"/>
    </row>
    <row r="857" spans="8:19">
      <c r="H857" s="13"/>
      <c r="I857" s="13"/>
      <c r="J857" s="1"/>
      <c r="K857" s="53"/>
      <c r="N857" s="1"/>
      <c r="O857" s="53"/>
      <c r="R857" s="1"/>
      <c r="S857" s="53"/>
    </row>
    <row r="858" spans="8:19">
      <c r="H858" s="13"/>
      <c r="I858" s="13"/>
      <c r="J858" s="1"/>
      <c r="K858" s="53"/>
      <c r="N858" s="1"/>
      <c r="O858" s="53"/>
      <c r="R858" s="1"/>
      <c r="S858" s="53"/>
    </row>
    <row r="859" spans="8:19">
      <c r="H859" s="13"/>
      <c r="I859" s="13"/>
      <c r="J859" s="1"/>
      <c r="K859" s="53"/>
      <c r="N859" s="1"/>
      <c r="O859" s="53"/>
      <c r="R859" s="1"/>
      <c r="S859" s="53"/>
    </row>
    <row r="860" spans="8:19">
      <c r="H860" s="13"/>
      <c r="I860" s="13"/>
      <c r="J860" s="1"/>
      <c r="K860" s="53"/>
      <c r="N860" s="1"/>
      <c r="O860" s="53"/>
      <c r="R860" s="1"/>
      <c r="S860" s="53"/>
    </row>
    <row r="861" spans="8:19">
      <c r="H861" s="13"/>
      <c r="I861" s="13"/>
      <c r="J861" s="1"/>
      <c r="K861" s="53"/>
      <c r="N861" s="1"/>
      <c r="O861" s="53"/>
      <c r="R861" s="1"/>
      <c r="S861" s="53"/>
    </row>
    <row r="862" spans="8:19">
      <c r="H862" s="13"/>
      <c r="I862" s="13"/>
      <c r="J862" s="1"/>
      <c r="K862" s="53"/>
      <c r="N862" s="1"/>
      <c r="O862" s="53"/>
      <c r="R862" s="1"/>
      <c r="S862" s="53"/>
    </row>
    <row r="863" spans="8:19">
      <c r="H863" s="13"/>
      <c r="I863" s="13"/>
      <c r="J863" s="1"/>
      <c r="K863" s="53"/>
      <c r="N863" s="1"/>
      <c r="O863" s="53"/>
      <c r="R863" s="1"/>
      <c r="S863" s="53"/>
    </row>
    <row r="864" spans="8:19">
      <c r="H864" s="13"/>
      <c r="I864" s="13"/>
      <c r="J864" s="1"/>
      <c r="K864" s="53"/>
      <c r="N864" s="1"/>
      <c r="O864" s="53"/>
      <c r="R864" s="1"/>
      <c r="S864" s="53"/>
    </row>
    <row r="865" spans="8:19">
      <c r="H865" s="13"/>
      <c r="I865" s="13"/>
      <c r="J865" s="1"/>
      <c r="K865" s="53"/>
      <c r="N865" s="1"/>
      <c r="O865" s="53"/>
      <c r="R865" s="1"/>
      <c r="S865" s="53"/>
    </row>
    <row r="866" spans="8:19">
      <c r="H866" s="13"/>
      <c r="I866" s="13"/>
      <c r="J866" s="1"/>
      <c r="K866" s="53"/>
      <c r="N866" s="1"/>
      <c r="O866" s="53"/>
      <c r="R866" s="1"/>
      <c r="S866" s="53"/>
    </row>
    <row r="867" spans="8:19">
      <c r="H867" s="13"/>
      <c r="I867" s="13"/>
      <c r="J867" s="1"/>
      <c r="K867" s="53"/>
      <c r="N867" s="1"/>
      <c r="O867" s="53"/>
      <c r="R867" s="1"/>
      <c r="S867" s="53"/>
    </row>
    <row r="868" spans="8:19">
      <c r="H868" s="13"/>
      <c r="I868" s="13"/>
      <c r="J868" s="1"/>
      <c r="K868" s="53"/>
      <c r="N868" s="1"/>
      <c r="O868" s="53"/>
      <c r="R868" s="1"/>
      <c r="S868" s="53"/>
    </row>
    <row r="869" spans="8:19">
      <c r="H869" s="13"/>
      <c r="I869" s="13"/>
      <c r="J869" s="1"/>
      <c r="K869" s="53"/>
      <c r="N869" s="1"/>
      <c r="O869" s="53"/>
      <c r="R869" s="1"/>
      <c r="S869" s="53"/>
    </row>
    <row r="870" spans="8:19">
      <c r="H870" s="13"/>
      <c r="I870" s="13"/>
      <c r="J870" s="1"/>
      <c r="K870" s="53"/>
      <c r="N870" s="1"/>
      <c r="O870" s="53"/>
      <c r="R870" s="1"/>
      <c r="S870" s="53"/>
    </row>
    <row r="871" spans="8:19">
      <c r="H871" s="13"/>
      <c r="I871" s="13"/>
      <c r="J871" s="1"/>
      <c r="K871" s="53"/>
      <c r="N871" s="1"/>
      <c r="O871" s="53"/>
      <c r="R871" s="1"/>
      <c r="S871" s="53"/>
    </row>
    <row r="872" spans="8:19">
      <c r="H872" s="13"/>
      <c r="I872" s="13"/>
      <c r="J872" s="1"/>
      <c r="K872" s="53"/>
      <c r="N872" s="1"/>
      <c r="O872" s="53"/>
      <c r="R872" s="1"/>
      <c r="S872" s="53"/>
    </row>
    <row r="873" spans="8:19">
      <c r="H873" s="13"/>
      <c r="I873" s="13"/>
      <c r="J873" s="1"/>
      <c r="K873" s="53"/>
      <c r="N873" s="1"/>
      <c r="O873" s="53"/>
      <c r="R873" s="1"/>
      <c r="S873" s="53"/>
    </row>
    <row r="874" spans="8:19">
      <c r="H874" s="13"/>
      <c r="I874" s="13"/>
      <c r="J874" s="1"/>
      <c r="K874" s="53"/>
      <c r="N874" s="1"/>
      <c r="O874" s="53"/>
      <c r="R874" s="1"/>
      <c r="S874" s="53"/>
    </row>
    <row r="875" spans="8:19">
      <c r="H875" s="13"/>
      <c r="I875" s="13"/>
      <c r="J875" s="1"/>
      <c r="K875" s="53"/>
      <c r="N875" s="1"/>
      <c r="O875" s="53"/>
      <c r="R875" s="1"/>
      <c r="S875" s="53"/>
    </row>
    <row r="876" spans="8:19">
      <c r="H876" s="13"/>
      <c r="I876" s="13"/>
      <c r="J876" s="1"/>
      <c r="K876" s="53"/>
      <c r="N876" s="1"/>
      <c r="O876" s="53"/>
      <c r="R876" s="1"/>
      <c r="S876" s="53"/>
    </row>
    <row r="877" spans="8:19">
      <c r="H877" s="13"/>
      <c r="I877" s="13"/>
      <c r="J877" s="1"/>
      <c r="K877" s="53"/>
      <c r="N877" s="1"/>
      <c r="O877" s="53"/>
      <c r="R877" s="1"/>
      <c r="S877" s="53"/>
    </row>
    <row r="878" spans="8:19">
      <c r="H878" s="13"/>
      <c r="I878" s="13"/>
      <c r="J878" s="1"/>
      <c r="K878" s="53"/>
      <c r="N878" s="1"/>
      <c r="O878" s="53"/>
      <c r="R878" s="1"/>
      <c r="S878" s="53"/>
    </row>
    <row r="879" spans="8:19">
      <c r="H879" s="13"/>
      <c r="I879" s="13"/>
      <c r="J879" s="1"/>
      <c r="K879" s="53"/>
      <c r="N879" s="1"/>
      <c r="O879" s="53"/>
      <c r="R879" s="1"/>
      <c r="S879" s="53"/>
    </row>
    <row r="880" spans="8:19">
      <c r="H880" s="13"/>
      <c r="I880" s="13"/>
      <c r="J880" s="1"/>
      <c r="K880" s="53"/>
      <c r="N880" s="1"/>
      <c r="O880" s="53"/>
      <c r="R880" s="1"/>
      <c r="S880" s="53"/>
    </row>
    <row r="881" spans="8:19">
      <c r="H881" s="13"/>
      <c r="I881" s="13"/>
      <c r="J881" s="1"/>
      <c r="K881" s="53"/>
      <c r="N881" s="1"/>
      <c r="O881" s="53"/>
      <c r="R881" s="1"/>
      <c r="S881" s="53"/>
    </row>
    <row r="882" spans="8:19">
      <c r="H882" s="13"/>
      <c r="I882" s="13"/>
      <c r="J882" s="1"/>
      <c r="K882" s="53"/>
      <c r="N882" s="1"/>
      <c r="O882" s="53"/>
      <c r="R882" s="1"/>
      <c r="S882" s="53"/>
    </row>
    <row r="883" spans="8:19">
      <c r="H883" s="13"/>
      <c r="I883" s="13"/>
      <c r="J883" s="1"/>
      <c r="K883" s="53"/>
      <c r="N883" s="1"/>
      <c r="O883" s="53"/>
      <c r="R883" s="1"/>
      <c r="S883" s="53"/>
    </row>
    <row r="884" spans="8:19">
      <c r="H884" s="13"/>
      <c r="I884" s="13"/>
      <c r="J884" s="1"/>
      <c r="K884" s="53"/>
      <c r="N884" s="1"/>
      <c r="O884" s="53"/>
      <c r="R884" s="1"/>
      <c r="S884" s="53"/>
    </row>
    <row r="885" spans="8:19">
      <c r="H885" s="13"/>
      <c r="I885" s="13"/>
      <c r="J885" s="1"/>
      <c r="K885" s="53"/>
      <c r="N885" s="1"/>
      <c r="O885" s="53"/>
      <c r="R885" s="1"/>
      <c r="S885" s="53"/>
    </row>
    <row r="886" spans="8:19">
      <c r="H886" s="13"/>
      <c r="I886" s="13"/>
      <c r="J886" s="1"/>
      <c r="K886" s="53"/>
      <c r="N886" s="1"/>
      <c r="O886" s="53"/>
      <c r="R886" s="1"/>
      <c r="S886" s="53"/>
    </row>
    <row r="887" spans="8:19">
      <c r="H887" s="13"/>
      <c r="I887" s="13"/>
      <c r="J887" s="1"/>
      <c r="K887" s="53"/>
      <c r="N887" s="1"/>
      <c r="O887" s="53"/>
      <c r="R887" s="1"/>
      <c r="S887" s="53"/>
    </row>
    <row r="888" spans="8:19">
      <c r="H888" s="13"/>
      <c r="I888" s="13"/>
      <c r="J888" s="1"/>
      <c r="K888" s="53"/>
      <c r="N888" s="1"/>
      <c r="O888" s="53"/>
      <c r="R888" s="1"/>
      <c r="S888" s="53"/>
    </row>
    <row r="889" spans="8:19">
      <c r="H889" s="13"/>
      <c r="I889" s="13"/>
      <c r="J889" s="1"/>
      <c r="K889" s="53"/>
      <c r="N889" s="1"/>
      <c r="O889" s="53"/>
      <c r="R889" s="1"/>
      <c r="S889" s="53"/>
    </row>
    <row r="890" spans="8:19">
      <c r="H890" s="13"/>
      <c r="I890" s="13"/>
      <c r="J890" s="1"/>
      <c r="K890" s="53"/>
      <c r="N890" s="1"/>
      <c r="O890" s="53"/>
      <c r="R890" s="1"/>
      <c r="S890" s="53"/>
    </row>
    <row r="891" spans="8:19">
      <c r="H891" s="13"/>
      <c r="I891" s="13"/>
      <c r="J891" s="1"/>
      <c r="K891" s="53"/>
      <c r="N891" s="1"/>
      <c r="O891" s="53"/>
      <c r="R891" s="1"/>
      <c r="S891" s="53"/>
    </row>
    <row r="892" spans="8:19">
      <c r="H892" s="13"/>
      <c r="I892" s="13"/>
      <c r="J892" s="1"/>
      <c r="K892" s="53"/>
      <c r="N892" s="1"/>
      <c r="O892" s="53"/>
      <c r="R892" s="1"/>
      <c r="S892" s="53"/>
    </row>
    <row r="893" spans="8:19">
      <c r="H893" s="13"/>
      <c r="I893" s="13"/>
      <c r="J893" s="1"/>
      <c r="K893" s="53"/>
      <c r="N893" s="1"/>
      <c r="O893" s="53"/>
      <c r="R893" s="1"/>
      <c r="S893" s="53"/>
    </row>
    <row r="894" spans="8:19">
      <c r="H894" s="13"/>
      <c r="I894" s="13"/>
      <c r="J894" s="1"/>
      <c r="K894" s="53"/>
      <c r="N894" s="1"/>
      <c r="O894" s="53"/>
      <c r="R894" s="1"/>
      <c r="S894" s="53"/>
    </row>
    <row r="895" spans="8:19">
      <c r="H895" s="13"/>
      <c r="I895" s="13"/>
      <c r="J895" s="1"/>
      <c r="K895" s="53"/>
      <c r="N895" s="1"/>
      <c r="O895" s="53"/>
      <c r="R895" s="1"/>
      <c r="S895" s="53"/>
    </row>
    <row r="896" spans="8:19">
      <c r="H896" s="13"/>
      <c r="I896" s="13"/>
      <c r="J896" s="1"/>
      <c r="K896" s="53"/>
      <c r="N896" s="1"/>
      <c r="O896" s="53"/>
      <c r="R896" s="1"/>
      <c r="S896" s="53"/>
    </row>
    <row r="897" spans="8:19">
      <c r="H897" s="13"/>
      <c r="I897" s="13"/>
      <c r="J897" s="1"/>
      <c r="K897" s="53"/>
      <c r="N897" s="1"/>
      <c r="O897" s="53"/>
      <c r="R897" s="1"/>
      <c r="S897" s="53"/>
    </row>
    <row r="898" spans="8:19">
      <c r="H898" s="13"/>
      <c r="I898" s="13"/>
      <c r="J898" s="1"/>
      <c r="K898" s="53"/>
      <c r="N898" s="1"/>
      <c r="O898" s="53"/>
      <c r="R898" s="1"/>
      <c r="S898" s="53"/>
    </row>
    <row r="899" spans="8:19">
      <c r="H899" s="13"/>
      <c r="I899" s="13"/>
      <c r="J899" s="1"/>
      <c r="K899" s="53"/>
      <c r="N899" s="1"/>
      <c r="O899" s="53"/>
      <c r="R899" s="1"/>
      <c r="S899" s="53"/>
    </row>
    <row r="900" spans="8:19">
      <c r="H900" s="13"/>
      <c r="I900" s="13"/>
      <c r="J900" s="1"/>
      <c r="K900" s="53"/>
      <c r="N900" s="1"/>
      <c r="O900" s="53"/>
      <c r="R900" s="1"/>
      <c r="S900" s="53"/>
    </row>
    <row r="901" spans="8:19">
      <c r="H901" s="13"/>
      <c r="I901" s="13"/>
      <c r="J901" s="1"/>
      <c r="K901" s="53"/>
      <c r="N901" s="1"/>
      <c r="O901" s="53"/>
      <c r="R901" s="1"/>
      <c r="S901" s="53"/>
    </row>
    <row r="902" spans="8:19">
      <c r="H902" s="13"/>
      <c r="I902" s="13"/>
      <c r="J902" s="1"/>
      <c r="K902" s="53"/>
      <c r="N902" s="1"/>
      <c r="O902" s="53"/>
      <c r="R902" s="1"/>
      <c r="S902" s="53"/>
    </row>
    <row r="903" spans="8:19">
      <c r="H903" s="13"/>
      <c r="I903" s="13"/>
      <c r="J903" s="1"/>
      <c r="K903" s="53"/>
      <c r="N903" s="1"/>
      <c r="O903" s="53"/>
      <c r="R903" s="1"/>
      <c r="S903" s="53"/>
    </row>
    <row r="904" spans="8:19">
      <c r="H904" s="13"/>
      <c r="I904" s="13"/>
      <c r="J904" s="1"/>
      <c r="K904" s="53"/>
      <c r="N904" s="1"/>
      <c r="O904" s="53"/>
      <c r="R904" s="1"/>
      <c r="S904" s="53"/>
    </row>
    <row r="905" spans="8:19">
      <c r="H905" s="13"/>
      <c r="I905" s="13"/>
      <c r="J905" s="1"/>
      <c r="K905" s="53"/>
      <c r="N905" s="1"/>
      <c r="O905" s="53"/>
      <c r="R905" s="1"/>
      <c r="S905" s="53"/>
    </row>
    <row r="906" spans="8:19">
      <c r="H906" s="13"/>
      <c r="I906" s="13"/>
      <c r="J906" s="1"/>
      <c r="K906" s="53"/>
      <c r="N906" s="1"/>
      <c r="O906" s="53"/>
      <c r="R906" s="1"/>
      <c r="S906" s="53"/>
    </row>
    <row r="907" spans="8:19">
      <c r="H907" s="13"/>
      <c r="I907" s="13"/>
      <c r="J907" s="1"/>
      <c r="K907" s="53"/>
      <c r="N907" s="1"/>
      <c r="O907" s="53"/>
      <c r="R907" s="1"/>
      <c r="S907" s="53"/>
    </row>
    <row r="908" spans="8:19">
      <c r="H908" s="13"/>
      <c r="I908" s="13"/>
      <c r="J908" s="1"/>
      <c r="K908" s="53"/>
      <c r="N908" s="1"/>
      <c r="O908" s="53"/>
      <c r="R908" s="1"/>
      <c r="S908" s="53"/>
    </row>
    <row r="909" spans="8:19">
      <c r="H909" s="13"/>
      <c r="I909" s="13"/>
      <c r="J909" s="1"/>
      <c r="K909" s="53"/>
      <c r="N909" s="1"/>
      <c r="O909" s="53"/>
      <c r="R909" s="1"/>
      <c r="S909" s="53"/>
    </row>
    <row r="910" spans="8:19">
      <c r="H910" s="13"/>
      <c r="I910" s="13"/>
      <c r="J910" s="1"/>
      <c r="K910" s="53"/>
      <c r="N910" s="1"/>
      <c r="O910" s="53"/>
      <c r="R910" s="1"/>
      <c r="S910" s="53"/>
    </row>
    <row r="911" spans="8:19">
      <c r="H911" s="13"/>
      <c r="I911" s="13"/>
      <c r="J911" s="1"/>
      <c r="K911" s="53"/>
      <c r="N911" s="1"/>
      <c r="O911" s="53"/>
      <c r="R911" s="1"/>
      <c r="S911" s="53"/>
    </row>
    <row r="912" spans="8:19">
      <c r="H912" s="13"/>
      <c r="I912" s="13"/>
      <c r="J912" s="1"/>
      <c r="K912" s="53"/>
      <c r="N912" s="1"/>
      <c r="O912" s="53"/>
      <c r="R912" s="1"/>
      <c r="S912" s="53"/>
    </row>
    <row r="913" spans="8:19">
      <c r="H913" s="13"/>
      <c r="I913" s="13"/>
      <c r="J913" s="1"/>
      <c r="K913" s="53"/>
      <c r="N913" s="1"/>
      <c r="O913" s="53"/>
      <c r="R913" s="1"/>
      <c r="S913" s="53"/>
    </row>
    <row r="914" spans="8:19">
      <c r="H914" s="13"/>
      <c r="I914" s="13"/>
      <c r="J914" s="1"/>
      <c r="K914" s="53"/>
      <c r="N914" s="1"/>
      <c r="O914" s="53"/>
      <c r="R914" s="1"/>
      <c r="S914" s="53"/>
    </row>
    <row r="915" spans="8:19">
      <c r="H915" s="13"/>
      <c r="I915" s="13"/>
      <c r="J915" s="1"/>
      <c r="K915" s="53"/>
      <c r="N915" s="1"/>
      <c r="O915" s="53"/>
      <c r="R915" s="1"/>
      <c r="S915" s="53"/>
    </row>
    <row r="916" spans="8:19">
      <c r="H916" s="13"/>
      <c r="I916" s="13"/>
      <c r="J916" s="1"/>
      <c r="K916" s="53"/>
      <c r="N916" s="1"/>
      <c r="O916" s="53"/>
      <c r="R916" s="1"/>
      <c r="S916" s="53"/>
    </row>
    <row r="917" spans="8:19">
      <c r="H917" s="13"/>
      <c r="I917" s="13"/>
      <c r="J917" s="1"/>
      <c r="K917" s="53"/>
      <c r="N917" s="1"/>
      <c r="O917" s="53"/>
      <c r="R917" s="1"/>
      <c r="S917" s="53"/>
    </row>
    <row r="918" spans="8:19">
      <c r="H918" s="13"/>
      <c r="I918" s="13"/>
      <c r="J918" s="1"/>
      <c r="K918" s="53"/>
      <c r="N918" s="1"/>
      <c r="O918" s="53"/>
      <c r="R918" s="1"/>
      <c r="S918" s="53"/>
    </row>
    <row r="919" spans="8:19">
      <c r="H919" s="13"/>
      <c r="I919" s="13"/>
      <c r="J919" s="1"/>
      <c r="K919" s="53"/>
      <c r="N919" s="1"/>
      <c r="O919" s="53"/>
      <c r="R919" s="1"/>
      <c r="S919" s="53"/>
    </row>
    <row r="920" spans="8:19">
      <c r="H920" s="13"/>
      <c r="I920" s="13"/>
      <c r="J920" s="1"/>
      <c r="K920" s="53"/>
      <c r="N920" s="1"/>
      <c r="O920" s="53"/>
      <c r="R920" s="1"/>
      <c r="S920" s="53"/>
    </row>
    <row r="921" spans="8:19">
      <c r="H921" s="13"/>
      <c r="I921" s="13"/>
      <c r="J921" s="1"/>
      <c r="K921" s="53"/>
      <c r="N921" s="1"/>
      <c r="O921" s="53"/>
      <c r="R921" s="1"/>
      <c r="S921" s="53"/>
    </row>
    <row r="922" spans="8:19">
      <c r="H922" s="13"/>
      <c r="I922" s="13"/>
      <c r="J922" s="1"/>
      <c r="K922" s="53"/>
      <c r="N922" s="1"/>
      <c r="O922" s="53"/>
      <c r="R922" s="1"/>
      <c r="S922" s="53"/>
    </row>
    <row r="923" spans="8:19">
      <c r="H923" s="13"/>
      <c r="I923" s="13"/>
      <c r="J923" s="1"/>
      <c r="K923" s="53"/>
      <c r="N923" s="1"/>
      <c r="O923" s="53"/>
      <c r="R923" s="1"/>
      <c r="S923" s="53"/>
    </row>
    <row r="924" spans="8:19">
      <c r="H924" s="13"/>
      <c r="I924" s="13"/>
      <c r="J924" s="1"/>
      <c r="K924" s="53"/>
      <c r="N924" s="1"/>
      <c r="O924" s="53"/>
      <c r="R924" s="1"/>
      <c r="S924" s="53"/>
    </row>
    <row r="925" spans="8:19">
      <c r="H925" s="13"/>
      <c r="I925" s="13"/>
      <c r="J925" s="1"/>
      <c r="K925" s="53"/>
      <c r="N925" s="1"/>
      <c r="O925" s="53"/>
      <c r="R925" s="1"/>
      <c r="S925" s="53"/>
    </row>
    <row r="926" spans="8:19">
      <c r="H926" s="13"/>
      <c r="I926" s="13"/>
      <c r="J926" s="1"/>
      <c r="K926" s="53"/>
      <c r="N926" s="1"/>
      <c r="O926" s="53"/>
      <c r="R926" s="1"/>
      <c r="S926" s="53"/>
    </row>
    <row r="927" spans="8:19">
      <c r="H927" s="13"/>
      <c r="I927" s="13"/>
      <c r="J927" s="1"/>
      <c r="K927" s="53"/>
      <c r="N927" s="1"/>
      <c r="O927" s="53"/>
      <c r="R927" s="1"/>
      <c r="S927" s="53"/>
    </row>
    <row r="928" spans="8:19">
      <c r="H928" s="13"/>
      <c r="I928" s="13"/>
      <c r="J928" s="1"/>
      <c r="K928" s="53"/>
      <c r="N928" s="1"/>
      <c r="O928" s="53"/>
      <c r="R928" s="1"/>
      <c r="S928" s="53"/>
    </row>
    <row r="929" spans="8:19">
      <c r="H929" s="13"/>
      <c r="I929" s="13"/>
      <c r="J929" s="1"/>
      <c r="K929" s="53"/>
      <c r="N929" s="1"/>
      <c r="O929" s="53"/>
      <c r="R929" s="1"/>
      <c r="S929" s="53"/>
    </row>
    <row r="930" spans="8:19">
      <c r="H930" s="13"/>
      <c r="I930" s="13"/>
      <c r="J930" s="1"/>
      <c r="K930" s="53"/>
      <c r="N930" s="1"/>
      <c r="O930" s="53"/>
      <c r="R930" s="1"/>
      <c r="S930" s="53"/>
    </row>
    <row r="931" spans="8:19">
      <c r="H931" s="13"/>
      <c r="I931" s="13"/>
      <c r="J931" s="1"/>
      <c r="K931" s="53"/>
      <c r="N931" s="1"/>
      <c r="O931" s="53"/>
      <c r="R931" s="1"/>
      <c r="S931" s="53"/>
    </row>
    <row r="932" spans="8:19">
      <c r="H932" s="13"/>
      <c r="I932" s="13"/>
      <c r="J932" s="1"/>
      <c r="K932" s="53"/>
      <c r="N932" s="1"/>
      <c r="O932" s="53"/>
      <c r="R932" s="1"/>
      <c r="S932" s="53"/>
    </row>
    <row r="933" spans="8:19">
      <c r="H933" s="13"/>
      <c r="I933" s="13"/>
      <c r="J933" s="1"/>
      <c r="K933" s="53"/>
      <c r="N933" s="1"/>
      <c r="O933" s="53"/>
      <c r="R933" s="1"/>
      <c r="S933" s="53"/>
    </row>
    <row r="934" spans="8:19">
      <c r="H934" s="13"/>
      <c r="I934" s="13"/>
      <c r="J934" s="1"/>
      <c r="K934" s="53"/>
      <c r="N934" s="1"/>
      <c r="O934" s="53"/>
      <c r="R934" s="1"/>
      <c r="S934" s="53"/>
    </row>
    <row r="935" spans="8:19">
      <c r="H935" s="13"/>
      <c r="I935" s="13"/>
      <c r="J935" s="1"/>
      <c r="K935" s="53"/>
      <c r="N935" s="1"/>
      <c r="O935" s="53"/>
      <c r="R935" s="1"/>
      <c r="S935" s="53"/>
    </row>
    <row r="936" spans="8:19">
      <c r="H936" s="13"/>
      <c r="I936" s="13"/>
      <c r="J936" s="1"/>
      <c r="K936" s="53"/>
      <c r="N936" s="1"/>
      <c r="O936" s="53"/>
      <c r="R936" s="1"/>
      <c r="S936" s="53"/>
    </row>
    <row r="937" spans="8:19">
      <c r="H937" s="13"/>
      <c r="I937" s="13"/>
      <c r="J937" s="1"/>
      <c r="K937" s="53"/>
      <c r="N937" s="1"/>
      <c r="O937" s="53"/>
      <c r="R937" s="1"/>
      <c r="S937" s="53"/>
    </row>
    <row r="938" spans="8:19">
      <c r="H938" s="13"/>
      <c r="I938" s="13"/>
      <c r="J938" s="1"/>
      <c r="K938" s="53"/>
      <c r="N938" s="1"/>
      <c r="O938" s="53"/>
      <c r="R938" s="1"/>
      <c r="S938" s="53"/>
    </row>
    <row r="939" spans="8:19">
      <c r="H939" s="13"/>
      <c r="I939" s="13"/>
      <c r="J939" s="1"/>
      <c r="K939" s="53"/>
      <c r="N939" s="1"/>
      <c r="O939" s="53"/>
      <c r="R939" s="1"/>
      <c r="S939" s="53"/>
    </row>
    <row r="940" spans="8:19">
      <c r="H940" s="13"/>
      <c r="I940" s="13"/>
      <c r="J940" s="1"/>
      <c r="K940" s="53"/>
      <c r="N940" s="1"/>
      <c r="O940" s="53"/>
      <c r="R940" s="1"/>
      <c r="S940" s="53"/>
    </row>
    <row r="941" spans="8:19">
      <c r="H941" s="13"/>
      <c r="I941" s="13"/>
      <c r="J941" s="1"/>
      <c r="K941" s="53"/>
      <c r="N941" s="1"/>
      <c r="O941" s="53"/>
      <c r="R941" s="1"/>
      <c r="S941" s="53"/>
    </row>
    <row r="942" spans="8:19">
      <c r="H942" s="13"/>
      <c r="I942" s="13"/>
      <c r="J942" s="1"/>
      <c r="K942" s="53"/>
      <c r="N942" s="1"/>
      <c r="O942" s="53"/>
      <c r="R942" s="1"/>
      <c r="S942" s="53"/>
    </row>
    <row r="943" spans="8:19">
      <c r="H943" s="13"/>
      <c r="I943" s="13"/>
      <c r="J943" s="1"/>
      <c r="K943" s="53"/>
      <c r="N943" s="1"/>
      <c r="O943" s="53"/>
      <c r="R943" s="1"/>
      <c r="S943" s="53"/>
    </row>
    <row r="944" spans="8:19">
      <c r="H944" s="13"/>
      <c r="I944" s="13"/>
      <c r="J944" s="1"/>
      <c r="K944" s="53"/>
      <c r="N944" s="1"/>
      <c r="O944" s="53"/>
      <c r="R944" s="1"/>
      <c r="S944" s="53"/>
    </row>
    <row r="945" spans="8:19">
      <c r="H945" s="13"/>
      <c r="I945" s="13"/>
      <c r="J945" s="1"/>
      <c r="K945" s="53"/>
      <c r="N945" s="1"/>
      <c r="O945" s="53"/>
      <c r="R945" s="1"/>
      <c r="S945" s="53"/>
    </row>
    <row r="946" spans="8:19">
      <c r="H946" s="13"/>
      <c r="I946" s="13"/>
      <c r="J946" s="1"/>
      <c r="K946" s="53"/>
      <c r="N946" s="1"/>
      <c r="O946" s="53"/>
      <c r="R946" s="1"/>
      <c r="S946" s="53"/>
    </row>
    <row r="947" spans="8:19">
      <c r="H947" s="13"/>
      <c r="I947" s="13"/>
      <c r="J947" s="1"/>
      <c r="K947" s="53"/>
      <c r="N947" s="1"/>
      <c r="O947" s="53"/>
      <c r="R947" s="1"/>
      <c r="S947" s="53"/>
    </row>
    <row r="948" spans="8:19">
      <c r="H948" s="13"/>
      <c r="I948" s="13"/>
      <c r="J948" s="1"/>
      <c r="K948" s="53"/>
      <c r="N948" s="1"/>
      <c r="O948" s="53"/>
      <c r="R948" s="1"/>
      <c r="S948" s="53"/>
    </row>
    <row r="949" spans="8:19">
      <c r="H949" s="13"/>
      <c r="I949" s="13"/>
      <c r="J949" s="1"/>
      <c r="K949" s="53"/>
      <c r="N949" s="1"/>
      <c r="O949" s="53"/>
      <c r="R949" s="1"/>
      <c r="S949" s="53"/>
    </row>
    <row r="950" spans="8:19">
      <c r="H950" s="13"/>
      <c r="I950" s="13"/>
      <c r="J950" s="1"/>
      <c r="K950" s="53"/>
      <c r="N950" s="1"/>
      <c r="O950" s="53"/>
      <c r="R950" s="1"/>
      <c r="S950" s="53"/>
    </row>
    <row r="951" spans="8:19">
      <c r="H951" s="13"/>
      <c r="I951" s="13"/>
      <c r="J951" s="1"/>
      <c r="K951" s="53"/>
      <c r="N951" s="1"/>
      <c r="O951" s="53"/>
      <c r="R951" s="1"/>
      <c r="S951" s="53"/>
    </row>
    <row r="952" spans="8:19">
      <c r="H952" s="13"/>
      <c r="I952" s="13"/>
      <c r="J952" s="1"/>
      <c r="K952" s="53"/>
      <c r="N952" s="1"/>
      <c r="O952" s="53"/>
      <c r="R952" s="1"/>
      <c r="S952" s="53"/>
    </row>
    <row r="953" spans="8:19">
      <c r="H953" s="13"/>
      <c r="I953" s="13"/>
      <c r="J953" s="1"/>
      <c r="K953" s="53"/>
      <c r="N953" s="1"/>
      <c r="O953" s="53"/>
      <c r="R953" s="1"/>
      <c r="S953" s="53"/>
    </row>
    <row r="954" spans="8:19">
      <c r="H954" s="13"/>
      <c r="I954" s="13"/>
      <c r="J954" s="1"/>
      <c r="K954" s="53"/>
      <c r="N954" s="1"/>
      <c r="O954" s="53"/>
      <c r="R954" s="1"/>
      <c r="S954" s="53"/>
    </row>
    <row r="955" spans="8:19">
      <c r="H955" s="13"/>
      <c r="I955" s="13"/>
      <c r="J955" s="1"/>
      <c r="K955" s="53"/>
      <c r="N955" s="1"/>
      <c r="O955" s="53"/>
      <c r="R955" s="1"/>
      <c r="S955" s="53"/>
    </row>
    <row r="956" spans="8:19">
      <c r="H956" s="13"/>
      <c r="I956" s="13"/>
      <c r="J956" s="1"/>
      <c r="K956" s="53"/>
      <c r="N956" s="1"/>
      <c r="O956" s="53"/>
      <c r="R956" s="1"/>
      <c r="S956" s="53"/>
    </row>
    <row r="957" spans="8:19">
      <c r="H957" s="13"/>
      <c r="I957" s="13"/>
      <c r="J957" s="1"/>
      <c r="K957" s="53"/>
      <c r="N957" s="1"/>
      <c r="O957" s="53"/>
      <c r="R957" s="1"/>
      <c r="S957" s="53"/>
    </row>
    <row r="958" spans="8:19">
      <c r="H958" s="13"/>
      <c r="I958" s="13"/>
      <c r="J958" s="1"/>
      <c r="K958" s="53"/>
      <c r="N958" s="1"/>
      <c r="O958" s="53"/>
      <c r="R958" s="1"/>
      <c r="S958" s="53"/>
    </row>
    <row r="959" spans="8:19">
      <c r="H959" s="13"/>
      <c r="I959" s="13"/>
      <c r="J959" s="1"/>
      <c r="K959" s="53"/>
      <c r="N959" s="1"/>
      <c r="O959" s="53"/>
      <c r="R959" s="1"/>
      <c r="S959" s="53"/>
    </row>
    <row r="960" spans="8:19">
      <c r="H960" s="13"/>
      <c r="I960" s="13"/>
      <c r="J960" s="1"/>
      <c r="K960" s="53"/>
      <c r="N960" s="1"/>
      <c r="O960" s="53"/>
      <c r="R960" s="1"/>
      <c r="S960" s="53"/>
    </row>
    <row r="961" spans="8:19">
      <c r="H961" s="13"/>
      <c r="I961" s="13"/>
      <c r="J961" s="1"/>
      <c r="K961" s="53"/>
      <c r="N961" s="1"/>
      <c r="O961" s="53"/>
      <c r="R961" s="1"/>
      <c r="S961" s="53"/>
    </row>
    <row r="962" spans="8:19">
      <c r="H962" s="13"/>
      <c r="I962" s="13"/>
      <c r="J962" s="1"/>
      <c r="K962" s="53"/>
      <c r="N962" s="1"/>
      <c r="O962" s="53"/>
      <c r="R962" s="1"/>
      <c r="S962" s="53"/>
    </row>
    <row r="963" spans="8:19">
      <c r="H963" s="13"/>
      <c r="I963" s="13"/>
      <c r="J963" s="1"/>
      <c r="K963" s="53"/>
      <c r="N963" s="1"/>
      <c r="O963" s="53"/>
      <c r="R963" s="1"/>
      <c r="S963" s="53"/>
    </row>
    <row r="964" spans="8:19">
      <c r="H964" s="13"/>
      <c r="I964" s="13"/>
      <c r="J964" s="1"/>
      <c r="K964" s="53"/>
      <c r="N964" s="1"/>
      <c r="O964" s="53"/>
      <c r="R964" s="1"/>
      <c r="S964" s="53"/>
    </row>
    <row r="965" spans="8:19">
      <c r="H965" s="13"/>
      <c r="I965" s="13"/>
      <c r="J965" s="1"/>
      <c r="K965" s="53"/>
      <c r="N965" s="1"/>
      <c r="O965" s="53"/>
      <c r="R965" s="1"/>
      <c r="S965" s="53"/>
    </row>
    <row r="966" spans="8:19">
      <c r="H966" s="13"/>
      <c r="I966" s="13"/>
      <c r="J966" s="1"/>
      <c r="K966" s="53"/>
      <c r="N966" s="1"/>
      <c r="O966" s="53"/>
      <c r="R966" s="1"/>
      <c r="S966" s="53"/>
    </row>
    <row r="967" spans="8:19">
      <c r="H967" s="13"/>
      <c r="I967" s="13"/>
      <c r="J967" s="1"/>
      <c r="K967" s="53"/>
      <c r="N967" s="1"/>
      <c r="O967" s="53"/>
      <c r="R967" s="1"/>
      <c r="S967" s="53"/>
    </row>
    <row r="968" spans="8:19">
      <c r="H968" s="13"/>
      <c r="I968" s="13"/>
      <c r="J968" s="1"/>
      <c r="K968" s="53"/>
      <c r="N968" s="1"/>
      <c r="O968" s="53"/>
      <c r="R968" s="1"/>
      <c r="S968" s="53"/>
    </row>
    <row r="969" spans="8:19">
      <c r="H969" s="13"/>
      <c r="I969" s="13"/>
      <c r="J969" s="1"/>
      <c r="K969" s="53"/>
      <c r="N969" s="1"/>
      <c r="O969" s="53"/>
      <c r="R969" s="1"/>
      <c r="S969" s="53"/>
    </row>
    <row r="970" spans="8:19">
      <c r="H970" s="13"/>
      <c r="I970" s="13"/>
      <c r="J970" s="1"/>
      <c r="K970" s="53"/>
      <c r="N970" s="1"/>
      <c r="O970" s="53"/>
      <c r="R970" s="1"/>
      <c r="S970" s="53"/>
    </row>
    <row r="971" spans="8:19">
      <c r="H971" s="13"/>
      <c r="I971" s="13"/>
      <c r="J971" s="1"/>
      <c r="K971" s="53"/>
      <c r="N971" s="1"/>
      <c r="O971" s="53"/>
      <c r="R971" s="1"/>
      <c r="S971" s="53"/>
    </row>
    <row r="972" spans="8:19">
      <c r="H972" s="13"/>
      <c r="I972" s="13"/>
      <c r="J972" s="1"/>
      <c r="K972" s="53"/>
      <c r="N972" s="1"/>
      <c r="O972" s="53"/>
      <c r="R972" s="1"/>
      <c r="S972" s="53"/>
    </row>
    <row r="973" spans="8:19">
      <c r="H973" s="13"/>
      <c r="I973" s="13"/>
      <c r="J973" s="1"/>
      <c r="K973" s="53"/>
      <c r="N973" s="1"/>
      <c r="O973" s="53"/>
      <c r="R973" s="1"/>
      <c r="S973" s="53"/>
    </row>
    <row r="974" spans="8:19">
      <c r="H974" s="13"/>
      <c r="I974" s="13"/>
      <c r="J974" s="1"/>
      <c r="K974" s="53"/>
      <c r="N974" s="1"/>
      <c r="O974" s="53"/>
      <c r="R974" s="1"/>
      <c r="S974" s="53"/>
    </row>
    <row r="975" spans="8:19">
      <c r="H975" s="13"/>
      <c r="I975" s="13"/>
      <c r="J975" s="1"/>
      <c r="K975" s="53"/>
      <c r="N975" s="1"/>
      <c r="O975" s="53"/>
      <c r="R975" s="1"/>
      <c r="S975" s="53"/>
    </row>
    <row r="976" spans="8:19">
      <c r="H976" s="13"/>
      <c r="I976" s="13"/>
      <c r="J976" s="1"/>
      <c r="K976" s="53"/>
      <c r="N976" s="1"/>
      <c r="O976" s="53"/>
      <c r="R976" s="1"/>
      <c r="S976" s="53"/>
    </row>
    <row r="977" spans="8:19">
      <c r="H977" s="13"/>
      <c r="I977" s="13"/>
      <c r="J977" s="1"/>
      <c r="K977" s="53"/>
      <c r="N977" s="1"/>
      <c r="O977" s="53"/>
      <c r="R977" s="1"/>
      <c r="S977" s="53"/>
    </row>
    <row r="978" spans="8:19">
      <c r="H978" s="13"/>
      <c r="I978" s="13"/>
      <c r="J978" s="1"/>
      <c r="K978" s="53"/>
      <c r="N978" s="1"/>
      <c r="O978" s="53"/>
      <c r="R978" s="1"/>
      <c r="S978" s="53"/>
    </row>
    <row r="979" spans="8:19">
      <c r="H979" s="13"/>
      <c r="I979" s="13"/>
      <c r="J979" s="1"/>
      <c r="K979" s="53"/>
      <c r="N979" s="1"/>
      <c r="O979" s="53"/>
      <c r="R979" s="1"/>
      <c r="S979" s="53"/>
    </row>
    <row r="980" spans="8:19">
      <c r="H980" s="13"/>
      <c r="I980" s="13"/>
      <c r="J980" s="1"/>
      <c r="K980" s="53"/>
      <c r="N980" s="1"/>
      <c r="O980" s="53"/>
      <c r="R980" s="1"/>
      <c r="S980" s="53"/>
    </row>
    <row r="981" spans="8:19">
      <c r="H981" s="13"/>
      <c r="I981" s="13"/>
      <c r="J981" s="1"/>
      <c r="K981" s="53"/>
      <c r="N981" s="1"/>
      <c r="O981" s="53"/>
      <c r="R981" s="1"/>
      <c r="S981" s="53"/>
    </row>
    <row r="982" spans="8:19">
      <c r="H982" s="13"/>
      <c r="I982" s="13"/>
      <c r="J982" s="1"/>
      <c r="K982" s="53"/>
      <c r="N982" s="1"/>
      <c r="O982" s="53"/>
      <c r="R982" s="1"/>
      <c r="S982" s="53"/>
    </row>
    <row r="983" spans="8:19">
      <c r="H983" s="13"/>
      <c r="I983" s="13"/>
      <c r="J983" s="1"/>
      <c r="K983" s="53"/>
      <c r="N983" s="1"/>
      <c r="O983" s="53"/>
      <c r="R983" s="1"/>
      <c r="S983" s="53"/>
    </row>
    <row r="984" spans="8:19">
      <c r="H984" s="13"/>
      <c r="I984" s="13"/>
      <c r="J984" s="1"/>
      <c r="K984" s="53"/>
      <c r="N984" s="1"/>
      <c r="O984" s="53"/>
      <c r="R984" s="1"/>
      <c r="S984" s="53"/>
    </row>
    <row r="985" spans="8:19">
      <c r="H985" s="13"/>
      <c r="I985" s="13"/>
      <c r="J985" s="1"/>
      <c r="K985" s="53"/>
      <c r="N985" s="1"/>
      <c r="O985" s="53"/>
      <c r="R985" s="1"/>
      <c r="S985" s="53"/>
    </row>
    <row r="986" spans="8:19">
      <c r="H986" s="13"/>
      <c r="I986" s="13"/>
      <c r="J986" s="1"/>
      <c r="K986" s="53"/>
      <c r="N986" s="1"/>
      <c r="O986" s="53"/>
      <c r="R986" s="1"/>
      <c r="S986" s="53"/>
    </row>
    <row r="987" spans="8:19">
      <c r="H987" s="13"/>
      <c r="I987" s="13"/>
      <c r="J987" s="1"/>
      <c r="K987" s="53"/>
      <c r="N987" s="1"/>
      <c r="O987" s="53"/>
      <c r="R987" s="1"/>
      <c r="S987" s="53"/>
    </row>
    <row r="988" spans="8:19">
      <c r="H988" s="13"/>
      <c r="I988" s="13"/>
      <c r="J988" s="1"/>
      <c r="K988" s="53"/>
      <c r="N988" s="1"/>
      <c r="O988" s="53"/>
      <c r="R988" s="1"/>
      <c r="S988" s="53"/>
    </row>
    <row r="989" spans="8:19">
      <c r="H989" s="13"/>
      <c r="I989" s="13"/>
      <c r="J989" s="1"/>
      <c r="K989" s="53"/>
      <c r="N989" s="1"/>
      <c r="O989" s="53"/>
      <c r="R989" s="1"/>
      <c r="S989" s="53"/>
    </row>
    <row r="990" spans="8:19">
      <c r="H990" s="13"/>
      <c r="I990" s="13"/>
      <c r="J990" s="1"/>
      <c r="K990" s="53"/>
      <c r="N990" s="1"/>
      <c r="O990" s="53"/>
      <c r="R990" s="1"/>
      <c r="S990" s="53"/>
    </row>
    <row r="991" spans="8:19">
      <c r="H991" s="13"/>
      <c r="I991" s="13"/>
      <c r="J991" s="1"/>
      <c r="K991" s="53"/>
      <c r="N991" s="1"/>
      <c r="O991" s="53"/>
      <c r="R991" s="1"/>
      <c r="S991" s="53"/>
    </row>
    <row r="992" spans="8:19">
      <c r="H992" s="13"/>
      <c r="I992" s="13"/>
      <c r="J992" s="1"/>
      <c r="K992" s="53"/>
      <c r="N992" s="1"/>
      <c r="O992" s="53"/>
      <c r="R992" s="1"/>
      <c r="S992" s="53"/>
    </row>
    <row r="993" spans="8:19">
      <c r="H993" s="13"/>
      <c r="I993" s="13"/>
      <c r="J993" s="1"/>
      <c r="K993" s="53"/>
      <c r="N993" s="1"/>
      <c r="O993" s="53"/>
      <c r="R993" s="1"/>
      <c r="S993" s="53"/>
    </row>
    <row r="994" spans="8:19">
      <c r="H994" s="13"/>
      <c r="I994" s="13"/>
      <c r="J994" s="1"/>
      <c r="K994" s="53"/>
      <c r="N994" s="1"/>
      <c r="O994" s="53"/>
      <c r="R994" s="1"/>
      <c r="S994" s="53"/>
    </row>
    <row r="995" spans="8:19">
      <c r="H995" s="13"/>
      <c r="I995" s="13"/>
      <c r="J995" s="1"/>
      <c r="K995" s="53"/>
      <c r="N995" s="1"/>
      <c r="O995" s="53"/>
      <c r="R995" s="1"/>
      <c r="S995" s="53"/>
    </row>
    <row r="996" spans="8:19">
      <c r="H996" s="13"/>
      <c r="I996" s="13"/>
      <c r="J996" s="1"/>
      <c r="K996" s="53"/>
      <c r="N996" s="1"/>
      <c r="O996" s="53"/>
      <c r="R996" s="1"/>
      <c r="S996" s="53"/>
    </row>
    <row r="997" spans="8:19">
      <c r="H997" s="13"/>
      <c r="I997" s="13"/>
      <c r="J997" s="1"/>
      <c r="K997" s="53"/>
      <c r="N997" s="1"/>
      <c r="O997" s="53"/>
      <c r="R997" s="1"/>
      <c r="S997" s="53"/>
    </row>
    <row r="998" spans="8:19">
      <c r="H998" s="13"/>
      <c r="I998" s="13"/>
      <c r="J998" s="1"/>
      <c r="K998" s="53"/>
      <c r="N998" s="1"/>
      <c r="O998" s="53"/>
      <c r="R998" s="1"/>
      <c r="S998" s="53"/>
    </row>
    <row r="999" spans="8:19">
      <c r="H999" s="13"/>
      <c r="I999" s="13"/>
      <c r="J999" s="1"/>
      <c r="K999" s="53"/>
      <c r="N999" s="1"/>
      <c r="O999" s="53"/>
      <c r="R999" s="1"/>
      <c r="S999" s="53"/>
    </row>
    <row r="1000" spans="8:19">
      <c r="H1000" s="13"/>
      <c r="I1000" s="13"/>
      <c r="J1000" s="1"/>
      <c r="K1000" s="53"/>
      <c r="N1000" s="1"/>
      <c r="O1000" s="53"/>
      <c r="R1000" s="1"/>
      <c r="S1000" s="53"/>
    </row>
    <row r="1001" spans="8:19">
      <c r="H1001" s="13"/>
      <c r="I1001" s="13"/>
      <c r="J1001" s="1"/>
      <c r="K1001" s="53"/>
      <c r="N1001" s="1"/>
      <c r="O1001" s="53"/>
      <c r="R1001" s="1"/>
      <c r="S1001" s="53"/>
    </row>
    <row r="1002" spans="8:19">
      <c r="H1002" s="13"/>
      <c r="I1002" s="13"/>
      <c r="J1002" s="1"/>
      <c r="K1002" s="53"/>
      <c r="N1002" s="1"/>
      <c r="O1002" s="53"/>
      <c r="R1002" s="1"/>
      <c r="S1002" s="53"/>
    </row>
    <row r="1003" spans="8:19">
      <c r="H1003" s="13"/>
      <c r="I1003" s="13"/>
      <c r="J1003" s="1"/>
      <c r="K1003" s="53"/>
      <c r="N1003" s="1"/>
      <c r="O1003" s="53"/>
      <c r="R1003" s="1"/>
      <c r="S1003" s="53"/>
    </row>
    <row r="1004" spans="8:19">
      <c r="H1004" s="13"/>
      <c r="I1004" s="13"/>
      <c r="J1004" s="1"/>
      <c r="K1004" s="53"/>
      <c r="N1004" s="1"/>
      <c r="O1004" s="53"/>
      <c r="R1004" s="1"/>
      <c r="S1004" s="53"/>
    </row>
    <row r="1005" spans="8:19">
      <c r="H1005" s="13"/>
      <c r="I1005" s="13"/>
      <c r="J1005" s="1"/>
      <c r="K1005" s="53"/>
      <c r="N1005" s="1"/>
      <c r="O1005" s="53"/>
      <c r="R1005" s="1"/>
      <c r="S1005" s="53"/>
    </row>
    <row r="1006" spans="8:19">
      <c r="H1006" s="13"/>
      <c r="I1006" s="13"/>
      <c r="J1006" s="1"/>
      <c r="K1006" s="53"/>
      <c r="N1006" s="1"/>
      <c r="O1006" s="53"/>
      <c r="R1006" s="1"/>
      <c r="S1006" s="53"/>
    </row>
    <row r="1007" spans="8:19">
      <c r="H1007" s="13"/>
      <c r="I1007" s="13"/>
      <c r="J1007" s="1"/>
      <c r="K1007" s="53"/>
      <c r="N1007" s="1"/>
      <c r="O1007" s="53"/>
      <c r="R1007" s="1"/>
      <c r="S1007" s="53"/>
    </row>
    <row r="1008" spans="8:19">
      <c r="H1008" s="13"/>
      <c r="I1008" s="13"/>
      <c r="J1008" s="1"/>
      <c r="K1008" s="53"/>
      <c r="N1008" s="1"/>
      <c r="O1008" s="53"/>
      <c r="R1008" s="1"/>
      <c r="S1008" s="53"/>
    </row>
    <row r="1009" spans="8:19">
      <c r="H1009" s="13"/>
      <c r="I1009" s="13"/>
      <c r="J1009" s="1"/>
      <c r="K1009" s="53"/>
      <c r="N1009" s="1"/>
      <c r="O1009" s="53"/>
      <c r="R1009" s="1"/>
      <c r="S1009" s="53"/>
    </row>
    <row r="1010" spans="8:19">
      <c r="H1010" s="13"/>
      <c r="I1010" s="13"/>
      <c r="J1010" s="1"/>
      <c r="K1010" s="53"/>
      <c r="N1010" s="1"/>
      <c r="O1010" s="53"/>
      <c r="R1010" s="1"/>
      <c r="S1010" s="53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98B7-A1A8-4128-941A-A0230D3EE456}">
  <dimension ref="A1:Y1010"/>
  <sheetViews>
    <sheetView workbookViewId="0">
      <selection activeCell="I1" sqref="I1:T1048576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86</v>
      </c>
      <c r="L1" s="12"/>
      <c r="M1" s="12"/>
    </row>
    <row r="2" spans="1:25">
      <c r="B2" t="s">
        <v>87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88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8" t="s">
        <v>89</v>
      </c>
      <c r="K3" s="48"/>
      <c r="L3" s="67">
        <v>2</v>
      </c>
      <c r="M3" s="67"/>
      <c r="P3" s="48" t="s">
        <v>90</v>
      </c>
      <c r="Q3" s="48"/>
      <c r="R3" s="67">
        <f>Main!C16</f>
        <v>196</v>
      </c>
      <c r="S3" s="67"/>
    </row>
    <row r="4" spans="1:25">
      <c r="B4" t="s">
        <v>91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92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70" t="s">
        <v>27</v>
      </c>
      <c r="K5" s="70"/>
      <c r="L5" s="70"/>
      <c r="M5" s="67"/>
      <c r="N5" s="70" t="s">
        <v>93</v>
      </c>
      <c r="O5" s="70"/>
      <c r="P5" s="70"/>
      <c r="Q5" s="67"/>
      <c r="R5" s="70" t="s">
        <v>94</v>
      </c>
      <c r="S5" s="70"/>
      <c r="T5" s="70"/>
    </row>
    <row r="6" spans="1:25">
      <c r="L6" s="67" t="s">
        <v>95</v>
      </c>
      <c r="M6" s="67"/>
      <c r="P6" s="67" t="s">
        <v>95</v>
      </c>
      <c r="Q6" s="67"/>
      <c r="T6" s="67" t="s">
        <v>95</v>
      </c>
    </row>
    <row r="7" spans="1:25">
      <c r="C7" s="2" t="s">
        <v>96</v>
      </c>
      <c r="D7" s="2"/>
      <c r="E7" s="2"/>
      <c r="F7" s="2"/>
      <c r="I7" s="49"/>
      <c r="J7" s="49"/>
      <c r="K7" s="49"/>
      <c r="L7" s="50" t="e" vm="2">
        <f ca="1">[1]!simOutput((AVERAGE(L11:IF($R$3&gt;1000,L1000,INDIRECT(CONCATENATE("L",$R$3+10))))),"d2_avg_mle_doses")</f>
        <v>#VALUE!</v>
      </c>
      <c r="M7" s="49"/>
      <c r="N7" s="49"/>
      <c r="O7" s="49"/>
      <c r="P7" s="50" t="e" vm="2">
        <f ca="1">[1]!simOutput((AVERAGE(P11:IF($R$3&gt;1000,P1000,INDIRECT(CONCATENATE("P",$R$3+10))))),"d2_avg_low_doses")</f>
        <v>#VALUE!</v>
      </c>
      <c r="Q7" s="49"/>
      <c r="R7" s="49"/>
      <c r="S7" s="49"/>
      <c r="T7" s="50" t="e" vm="2">
        <f ca="1">[1]!simOutput((AVERAGE(T11:IF($R$3&gt;1000,T1000,INDIRECT(CONCATENATE("T",$R$3+10))))),"d2_avg_high_doses")</f>
        <v>#VALUE!</v>
      </c>
      <c r="V7" s="72"/>
      <c r="W7" s="72"/>
    </row>
    <row r="8" spans="1:25" ht="131.44999999999999">
      <c r="C8" s="2" t="s">
        <v>97</v>
      </c>
      <c r="D8" s="2" t="s">
        <v>98</v>
      </c>
      <c r="E8" s="2" t="s">
        <v>99</v>
      </c>
      <c r="F8" s="45" t="s">
        <v>100</v>
      </c>
      <c r="G8" s="55" t="s">
        <v>101</v>
      </c>
      <c r="H8" s="46" t="s">
        <v>102</v>
      </c>
      <c r="I8" s="45" t="s">
        <v>103</v>
      </c>
      <c r="J8" s="45" t="s">
        <v>104</v>
      </c>
      <c r="K8" s="45" t="s">
        <v>105</v>
      </c>
      <c r="L8" s="54" t="s">
        <v>106</v>
      </c>
      <c r="M8" s="45" t="s">
        <v>103</v>
      </c>
      <c r="N8" s="45" t="s">
        <v>104</v>
      </c>
      <c r="O8" s="45" t="s">
        <v>105</v>
      </c>
      <c r="P8" s="54" t="s">
        <v>106</v>
      </c>
      <c r="Q8" s="45" t="s">
        <v>103</v>
      </c>
      <c r="R8" s="45" t="s">
        <v>104</v>
      </c>
      <c r="S8" s="45" t="s">
        <v>105</v>
      </c>
      <c r="T8" s="54" t="s">
        <v>106</v>
      </c>
      <c r="V8" s="72"/>
      <c r="W8" s="72"/>
      <c r="Y8" s="1"/>
    </row>
    <row r="9" spans="1:25">
      <c r="B9" t="s">
        <v>107</v>
      </c>
      <c r="C9" s="1">
        <f>Main!C7</f>
        <v>164.4</v>
      </c>
      <c r="D9">
        <f>Main!C8</f>
        <v>64.56</v>
      </c>
      <c r="E9">
        <f>Main!C9</f>
        <v>62.56</v>
      </c>
      <c r="F9" s="47">
        <v>24.4</v>
      </c>
      <c r="H9" s="13"/>
      <c r="I9">
        <f>'Exposure Means'!$O$4</f>
        <v>0.32962216966329128</v>
      </c>
      <c r="J9" s="1">
        <f>'Exposure Means'!$D$3</f>
        <v>2.7614995578124142</v>
      </c>
      <c r="K9" s="49"/>
      <c r="L9" s="51" t="e" vm="1">
        <f>AVERAGE(L11:L111)</f>
        <v>#VALUE!</v>
      </c>
      <c r="M9">
        <f>'Exposure Means'!$O$33</f>
        <v>0.32089335143889419</v>
      </c>
      <c r="N9" s="1">
        <f>'Exposure Means'!$D$32</f>
        <v>2.7493366605839658</v>
      </c>
      <c r="O9" s="49"/>
      <c r="P9" s="51" t="e" vm="1">
        <f>AVERAGE(P11:P111)</f>
        <v>#VALUE!</v>
      </c>
      <c r="Q9">
        <f>'Exposure Means'!$O$65</f>
        <v>0.33776044828050533</v>
      </c>
      <c r="R9" s="1">
        <f>'Exposure Means'!$D$64</f>
        <v>2.7756922767515442</v>
      </c>
      <c r="S9" s="49"/>
      <c r="T9" s="51" t="e" vm="1">
        <f>AVERAGE(T11:T111)</f>
        <v>#VALUE!</v>
      </c>
      <c r="V9" s="72"/>
      <c r="W9" s="72"/>
    </row>
    <row r="10" spans="1:25">
      <c r="B10" t="s">
        <v>108</v>
      </c>
      <c r="C10" s="1">
        <f>Main!D7</f>
        <v>4.8600000000000003</v>
      </c>
      <c r="D10">
        <f>Main!D8</f>
        <v>6.4</v>
      </c>
      <c r="E10">
        <f>Main!D9</f>
        <v>13.5</v>
      </c>
      <c r="F10">
        <v>4</v>
      </c>
      <c r="H10" s="13"/>
      <c r="I10">
        <f>'Exposure Means'!$P$4</f>
        <v>0.66051521521219858</v>
      </c>
      <c r="J10" s="1">
        <f>'Exposure Means'!$D$4</f>
        <v>0.67693208585891784</v>
      </c>
      <c r="L10" s="51"/>
      <c r="M10">
        <f>'Exposure Means'!$P$33</f>
        <v>0.68258280683260963</v>
      </c>
      <c r="N10" s="1">
        <f>'Exposure Means'!$D$33</f>
        <v>0.61550628976626642</v>
      </c>
      <c r="P10" s="51"/>
      <c r="Q10">
        <f>'Exposure Means'!$P$65</f>
        <v>0.63909441600708372</v>
      </c>
      <c r="R10" s="1">
        <f>'Exposure Means'!$D$65</f>
        <v>0.74702136167130795</v>
      </c>
      <c r="T10" s="51"/>
      <c r="V10" s="72"/>
      <c r="W10" s="72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53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53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53" t="e" vm="1">
        <f>R11*$H11/24/60</f>
        <v>#VALUE!</v>
      </c>
      <c r="T11" t="e" vm="1">
        <f>S11*24*60/$D11</f>
        <v>#VALUE!</v>
      </c>
      <c r="V11" s="72"/>
      <c r="W11" s="72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53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53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53" t="e" vm="1">
        <f t="shared" ref="S12:S75" si="9">R12*$H12/24/60</f>
        <v>#VALUE!</v>
      </c>
      <c r="T12" t="e" vm="1">
        <f t="shared" ref="T12:T75" si="10">S12*24*60/$D12</f>
        <v>#VALUE!</v>
      </c>
      <c r="U12" s="52"/>
      <c r="V12" s="72"/>
      <c r="W12" s="72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53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53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53" t="e" vm="1">
        <f t="shared" si="9"/>
        <v>#VALUE!</v>
      </c>
      <c r="T13" t="e" vm="1">
        <f t="shared" si="10"/>
        <v>#VALUE!</v>
      </c>
      <c r="U13" s="52"/>
      <c r="V13" s="52"/>
      <c r="W13" s="52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53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53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53" t="e" vm="1">
        <f t="shared" si="9"/>
        <v>#VALUE!</v>
      </c>
      <c r="T14" t="e" vm="1">
        <f t="shared" si="10"/>
        <v>#VALUE!</v>
      </c>
      <c r="U14" s="52"/>
      <c r="V14" s="52"/>
      <c r="W14" s="52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53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53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53" t="e" vm="1">
        <f t="shared" si="9"/>
        <v>#VALUE!</v>
      </c>
      <c r="T15" t="e" vm="1">
        <f t="shared" si="10"/>
        <v>#VALUE!</v>
      </c>
      <c r="U15" s="52"/>
      <c r="V15" s="52"/>
      <c r="W15" s="52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53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53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53" t="e" vm="1">
        <f t="shared" si="9"/>
        <v>#VALUE!</v>
      </c>
      <c r="T16" t="e" vm="1">
        <f t="shared" si="10"/>
        <v>#VALUE!</v>
      </c>
      <c r="U16" s="52"/>
      <c r="V16" s="52"/>
      <c r="W16" s="52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53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53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53" t="e" vm="1">
        <f t="shared" si="9"/>
        <v>#VALUE!</v>
      </c>
      <c r="T17" t="e" vm="1">
        <f t="shared" si="10"/>
        <v>#VALUE!</v>
      </c>
      <c r="X17" t="s">
        <v>109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53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53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53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53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53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53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53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53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53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53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53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53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53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53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53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53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53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53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53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53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53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53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53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53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53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53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53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53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53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53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53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53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53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53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53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53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53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53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53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53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53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53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53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53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53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53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53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53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53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53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53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53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53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53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53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53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53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53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53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53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53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53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53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53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53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53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53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53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53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53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53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53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53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53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53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53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53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53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53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53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53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53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53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53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53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53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53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53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53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53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53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53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53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53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53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53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53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53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53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53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53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53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53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53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53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53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53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53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53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53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53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53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53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53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53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53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53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53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53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53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53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53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53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53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53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53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53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53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53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53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53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53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53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53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53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53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53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53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53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53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53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53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53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53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53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53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53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53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53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53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53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53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53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53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53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53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53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53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53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53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53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53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53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53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53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53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53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53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53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53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53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53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53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53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53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53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53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53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53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53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53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53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53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53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53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53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53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53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53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53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53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53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53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53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53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53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53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53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53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53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53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53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53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53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53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53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53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53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53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53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53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53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53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53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53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53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53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53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53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53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53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53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53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53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53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53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53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53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53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53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53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53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53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53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53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53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53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53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53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53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53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53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53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53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53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53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53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53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53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53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53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53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53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53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53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53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53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53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53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53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53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53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53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53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53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53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53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53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53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53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53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53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53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53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53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53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53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53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53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53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53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53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53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53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53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53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53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53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53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53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53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53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53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53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53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53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53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53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53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53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53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53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53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53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53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53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53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53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53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53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53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53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53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53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53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53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53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53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53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53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53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53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53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53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53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53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53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53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53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53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53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53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53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53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53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53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53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53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53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53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53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53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53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53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53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53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53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53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53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53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53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53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53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53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53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53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53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53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53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53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53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53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53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53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53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53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D140/(C140/100)^2</f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53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53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53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53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53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53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53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53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53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53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53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53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53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53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53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53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53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53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53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53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53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53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53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53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53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53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53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53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53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53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53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53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53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53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53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53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53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53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53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53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53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53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53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53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53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53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53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53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53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53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53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53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53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53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53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53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53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53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53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53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53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53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53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53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53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53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53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53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53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53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53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53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53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53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53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53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53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53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53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53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53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53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53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53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53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53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53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53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53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53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53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53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53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53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53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53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53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53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53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53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53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53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53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53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53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53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53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53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53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53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53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53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53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53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53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53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53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53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53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53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53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53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53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53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53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53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53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53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53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53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53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53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53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53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53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53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53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53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53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53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53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53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53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53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53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53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53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53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53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53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53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53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53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53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53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53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53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53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53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53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53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53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53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53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53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53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53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53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53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53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53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53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53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53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53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53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53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53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53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53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53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53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53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53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53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53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53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53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53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53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53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53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06" si="33">D204/(C204/100)^2</f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06" si="35">_xlfn.LOGNORM.INV($I204,$J$9,$J$10)</f>
        <v>#VALUE!</v>
      </c>
      <c r="K204" s="53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06" si="38">_xlfn.LOGNORM.INV($I204,$J$9,$J$10)</f>
        <v>#VALUE!</v>
      </c>
      <c r="O204" s="53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06" si="41">_xlfn.LOGNORM.INV($I204,$J$9,$J$10)</f>
        <v>#VALUE!</v>
      </c>
      <c r="S204" s="53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53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53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53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53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53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53" t="e" vm="1">
        <f t="shared" si="42"/>
        <v>#VALUE!</v>
      </c>
      <c r="T206" t="e" vm="1">
        <f t="shared" si="43"/>
        <v>#VALUE!</v>
      </c>
    </row>
    <row r="207" spans="1:20">
      <c r="H207" s="13"/>
      <c r="I207" s="13"/>
      <c r="J207" s="1"/>
      <c r="K207" s="53"/>
      <c r="N207" s="1"/>
      <c r="O207" s="53"/>
      <c r="R207" s="1"/>
      <c r="S207" s="53"/>
    </row>
    <row r="208" spans="1:20">
      <c r="H208" s="13"/>
      <c r="I208" s="13"/>
      <c r="J208" s="1"/>
      <c r="K208" s="53"/>
      <c r="N208" s="1"/>
      <c r="O208" s="53"/>
      <c r="R208" s="1"/>
      <c r="S208" s="53"/>
    </row>
    <row r="209" spans="8:19">
      <c r="H209" s="13"/>
      <c r="I209" s="13"/>
      <c r="J209" s="1"/>
      <c r="K209" s="53"/>
      <c r="N209" s="1"/>
      <c r="O209" s="53"/>
      <c r="R209" s="1"/>
      <c r="S209" s="53"/>
    </row>
    <row r="210" spans="8:19">
      <c r="H210" s="13"/>
      <c r="I210" s="13"/>
      <c r="J210" s="1"/>
      <c r="K210" s="53"/>
      <c r="N210" s="1"/>
      <c r="O210" s="53"/>
      <c r="R210" s="1"/>
      <c r="S210" s="53"/>
    </row>
    <row r="211" spans="8:19">
      <c r="H211" s="13"/>
      <c r="I211" s="13"/>
      <c r="J211" s="1"/>
      <c r="K211" s="53"/>
      <c r="N211" s="1"/>
      <c r="O211" s="53"/>
      <c r="R211" s="1"/>
      <c r="S211" s="53"/>
    </row>
    <row r="212" spans="8:19">
      <c r="H212" s="13"/>
      <c r="I212" s="13"/>
      <c r="J212" s="1"/>
      <c r="K212" s="53"/>
      <c r="N212" s="1"/>
      <c r="O212" s="53"/>
      <c r="R212" s="1"/>
      <c r="S212" s="53"/>
    </row>
    <row r="213" spans="8:19">
      <c r="H213" s="13"/>
      <c r="I213" s="13"/>
      <c r="J213" s="1"/>
      <c r="K213" s="53"/>
      <c r="N213" s="1"/>
      <c r="O213" s="53"/>
      <c r="R213" s="1"/>
      <c r="S213" s="53"/>
    </row>
    <row r="214" spans="8:19">
      <c r="H214" s="13"/>
      <c r="I214" s="13"/>
      <c r="J214" s="1"/>
      <c r="K214" s="53"/>
      <c r="N214" s="1"/>
      <c r="O214" s="53"/>
      <c r="R214" s="1"/>
      <c r="S214" s="53"/>
    </row>
    <row r="215" spans="8:19">
      <c r="H215" s="13"/>
      <c r="I215" s="13"/>
      <c r="J215" s="1"/>
      <c r="K215" s="53"/>
      <c r="N215" s="1"/>
      <c r="O215" s="53"/>
      <c r="R215" s="1"/>
      <c r="S215" s="53"/>
    </row>
    <row r="216" spans="8:19">
      <c r="H216" s="13"/>
      <c r="I216" s="13"/>
      <c r="J216" s="1"/>
      <c r="K216" s="53"/>
      <c r="N216" s="1"/>
      <c r="O216" s="53"/>
      <c r="R216" s="1"/>
      <c r="S216" s="53"/>
    </row>
    <row r="217" spans="8:19">
      <c r="H217" s="13"/>
      <c r="I217" s="13"/>
      <c r="J217" s="1"/>
      <c r="K217" s="53"/>
      <c r="N217" s="1"/>
      <c r="O217" s="53"/>
      <c r="R217" s="1"/>
      <c r="S217" s="53"/>
    </row>
    <row r="218" spans="8:19">
      <c r="H218" s="13"/>
      <c r="I218" s="13"/>
      <c r="J218" s="1"/>
      <c r="K218" s="53"/>
      <c r="N218" s="1"/>
      <c r="O218" s="53"/>
      <c r="R218" s="1"/>
      <c r="S218" s="53"/>
    </row>
    <row r="219" spans="8:19">
      <c r="H219" s="13"/>
      <c r="I219" s="13"/>
      <c r="J219" s="1"/>
      <c r="K219" s="53"/>
      <c r="N219" s="1"/>
      <c r="O219" s="53"/>
      <c r="R219" s="1"/>
      <c r="S219" s="53"/>
    </row>
    <row r="220" spans="8:19">
      <c r="H220" s="13"/>
      <c r="I220" s="13"/>
      <c r="J220" s="1"/>
      <c r="K220" s="53"/>
      <c r="N220" s="1"/>
      <c r="O220" s="53"/>
      <c r="R220" s="1"/>
      <c r="S220" s="53"/>
    </row>
    <row r="221" spans="8:19">
      <c r="H221" s="13"/>
      <c r="I221" s="13"/>
      <c r="J221" s="1"/>
      <c r="K221" s="53"/>
      <c r="N221" s="1"/>
      <c r="O221" s="53"/>
      <c r="R221" s="1"/>
      <c r="S221" s="53"/>
    </row>
    <row r="222" spans="8:19">
      <c r="H222" s="13"/>
      <c r="I222" s="13"/>
      <c r="J222" s="1"/>
      <c r="K222" s="53"/>
      <c r="N222" s="1"/>
      <c r="O222" s="53"/>
      <c r="R222" s="1"/>
      <c r="S222" s="53"/>
    </row>
    <row r="223" spans="8:19">
      <c r="H223" s="13"/>
      <c r="I223" s="13"/>
      <c r="J223" s="1"/>
      <c r="K223" s="53"/>
      <c r="N223" s="1"/>
      <c r="O223" s="53"/>
      <c r="R223" s="1"/>
      <c r="S223" s="53"/>
    </row>
    <row r="224" spans="8:19">
      <c r="H224" s="13"/>
      <c r="I224" s="13"/>
      <c r="J224" s="1"/>
      <c r="K224" s="53"/>
      <c r="N224" s="1"/>
      <c r="O224" s="53"/>
      <c r="R224" s="1"/>
      <c r="S224" s="53"/>
    </row>
    <row r="225" spans="8:19">
      <c r="H225" s="13"/>
      <c r="I225" s="13"/>
      <c r="J225" s="1"/>
      <c r="K225" s="53"/>
      <c r="N225" s="1"/>
      <c r="O225" s="53"/>
      <c r="R225" s="1"/>
      <c r="S225" s="53"/>
    </row>
    <row r="226" spans="8:19">
      <c r="H226" s="13"/>
      <c r="I226" s="13"/>
      <c r="J226" s="1"/>
      <c r="K226" s="53"/>
      <c r="N226" s="1"/>
      <c r="O226" s="53"/>
      <c r="R226" s="1"/>
      <c r="S226" s="53"/>
    </row>
    <row r="227" spans="8:19">
      <c r="H227" s="13"/>
      <c r="I227" s="13"/>
      <c r="J227" s="1"/>
      <c r="K227" s="53"/>
      <c r="N227" s="1"/>
      <c r="O227" s="53"/>
      <c r="R227" s="1"/>
      <c r="S227" s="53"/>
    </row>
    <row r="228" spans="8:19">
      <c r="H228" s="13"/>
      <c r="I228" s="13"/>
      <c r="J228" s="1"/>
      <c r="K228" s="53"/>
      <c r="N228" s="1"/>
      <c r="O228" s="53"/>
      <c r="R228" s="1"/>
      <c r="S228" s="53"/>
    </row>
    <row r="229" spans="8:19">
      <c r="H229" s="13"/>
      <c r="I229" s="13"/>
      <c r="J229" s="1"/>
      <c r="K229" s="53"/>
      <c r="N229" s="1"/>
      <c r="O229" s="53"/>
      <c r="R229" s="1"/>
      <c r="S229" s="53"/>
    </row>
    <row r="230" spans="8:19">
      <c r="H230" s="13"/>
      <c r="I230" s="13"/>
      <c r="J230" s="1"/>
      <c r="K230" s="53"/>
      <c r="N230" s="1"/>
      <c r="O230" s="53"/>
      <c r="R230" s="1"/>
      <c r="S230" s="53"/>
    </row>
    <row r="231" spans="8:19">
      <c r="H231" s="13"/>
      <c r="I231" s="13"/>
      <c r="J231" s="1"/>
      <c r="K231" s="53"/>
      <c r="N231" s="1"/>
      <c r="O231" s="53"/>
      <c r="R231" s="1"/>
      <c r="S231" s="53"/>
    </row>
    <row r="232" spans="8:19">
      <c r="H232" s="13"/>
      <c r="I232" s="13"/>
      <c r="J232" s="1"/>
      <c r="K232" s="53"/>
      <c r="N232" s="1"/>
      <c r="O232" s="53"/>
      <c r="R232" s="1"/>
      <c r="S232" s="53"/>
    </row>
    <row r="233" spans="8:19">
      <c r="H233" s="13"/>
      <c r="I233" s="13"/>
      <c r="J233" s="1"/>
      <c r="K233" s="53"/>
      <c r="N233" s="1"/>
      <c r="O233" s="53"/>
      <c r="R233" s="1"/>
      <c r="S233" s="53"/>
    </row>
    <row r="234" spans="8:19">
      <c r="H234" s="13"/>
      <c r="I234" s="13"/>
      <c r="J234" s="1"/>
      <c r="K234" s="53"/>
      <c r="N234" s="1"/>
      <c r="O234" s="53"/>
      <c r="R234" s="1"/>
      <c r="S234" s="53"/>
    </row>
    <row r="235" spans="8:19">
      <c r="H235" s="13"/>
      <c r="I235" s="13"/>
      <c r="J235" s="1"/>
      <c r="K235" s="53"/>
      <c r="N235" s="1"/>
      <c r="O235" s="53"/>
      <c r="R235" s="1"/>
      <c r="S235" s="53"/>
    </row>
    <row r="236" spans="8:19">
      <c r="H236" s="13"/>
      <c r="I236" s="13"/>
      <c r="J236" s="1"/>
      <c r="K236" s="53"/>
      <c r="N236" s="1"/>
      <c r="O236" s="53"/>
      <c r="R236" s="1"/>
      <c r="S236" s="53"/>
    </row>
    <row r="237" spans="8:19">
      <c r="H237" s="13"/>
      <c r="I237" s="13"/>
      <c r="J237" s="1"/>
      <c r="K237" s="53"/>
      <c r="N237" s="1"/>
      <c r="O237" s="53"/>
      <c r="R237" s="1"/>
      <c r="S237" s="53"/>
    </row>
    <row r="238" spans="8:19">
      <c r="H238" s="13"/>
      <c r="I238" s="13"/>
      <c r="J238" s="1"/>
      <c r="K238" s="53"/>
      <c r="N238" s="1"/>
      <c r="O238" s="53"/>
      <c r="R238" s="1"/>
      <c r="S238" s="53"/>
    </row>
    <row r="239" spans="8:19">
      <c r="H239" s="13"/>
      <c r="I239" s="13"/>
      <c r="J239" s="1"/>
      <c r="K239" s="53"/>
      <c r="N239" s="1"/>
      <c r="O239" s="53"/>
      <c r="R239" s="1"/>
      <c r="S239" s="53"/>
    </row>
    <row r="240" spans="8:19">
      <c r="H240" s="13"/>
      <c r="I240" s="13"/>
      <c r="J240" s="1"/>
      <c r="K240" s="53"/>
      <c r="N240" s="1"/>
      <c r="O240" s="53"/>
      <c r="R240" s="1"/>
      <c r="S240" s="53"/>
    </row>
    <row r="241" spans="8:19">
      <c r="H241" s="13"/>
      <c r="I241" s="13"/>
      <c r="J241" s="1"/>
      <c r="K241" s="53"/>
      <c r="N241" s="1"/>
      <c r="O241" s="53"/>
      <c r="R241" s="1"/>
      <c r="S241" s="53"/>
    </row>
    <row r="242" spans="8:19">
      <c r="H242" s="13"/>
      <c r="I242" s="13"/>
      <c r="J242" s="1"/>
      <c r="K242" s="53"/>
      <c r="N242" s="1"/>
      <c r="O242" s="53"/>
      <c r="R242" s="1"/>
      <c r="S242" s="53"/>
    </row>
    <row r="243" spans="8:19">
      <c r="H243" s="13"/>
      <c r="I243" s="13"/>
      <c r="J243" s="1"/>
      <c r="K243" s="53"/>
      <c r="N243" s="1"/>
      <c r="O243" s="53"/>
      <c r="R243" s="1"/>
      <c r="S243" s="53"/>
    </row>
    <row r="244" spans="8:19">
      <c r="H244" s="13"/>
      <c r="I244" s="13"/>
      <c r="J244" s="1"/>
      <c r="K244" s="53"/>
      <c r="N244" s="1"/>
      <c r="O244" s="53"/>
      <c r="R244" s="1"/>
      <c r="S244" s="53"/>
    </row>
    <row r="245" spans="8:19">
      <c r="H245" s="13"/>
      <c r="I245" s="13"/>
      <c r="J245" s="1"/>
      <c r="K245" s="53"/>
      <c r="N245" s="1"/>
      <c r="O245" s="53"/>
      <c r="R245" s="1"/>
      <c r="S245" s="53"/>
    </row>
    <row r="246" spans="8:19">
      <c r="H246" s="13"/>
      <c r="I246" s="13"/>
      <c r="J246" s="1"/>
      <c r="K246" s="53"/>
      <c r="N246" s="1"/>
      <c r="O246" s="53"/>
      <c r="R246" s="1"/>
      <c r="S246" s="53"/>
    </row>
    <row r="247" spans="8:19">
      <c r="H247" s="13"/>
      <c r="I247" s="13"/>
      <c r="J247" s="1"/>
      <c r="K247" s="53"/>
      <c r="N247" s="1"/>
      <c r="O247" s="53"/>
      <c r="R247" s="1"/>
      <c r="S247" s="53"/>
    </row>
    <row r="248" spans="8:19">
      <c r="H248" s="13"/>
      <c r="I248" s="13"/>
      <c r="J248" s="1"/>
      <c r="K248" s="53"/>
      <c r="N248" s="1"/>
      <c r="O248" s="53"/>
      <c r="R248" s="1"/>
      <c r="S248" s="53"/>
    </row>
    <row r="249" spans="8:19">
      <c r="H249" s="13"/>
      <c r="I249" s="13"/>
      <c r="J249" s="1"/>
      <c r="K249" s="53"/>
      <c r="N249" s="1"/>
      <c r="O249" s="53"/>
      <c r="R249" s="1"/>
      <c r="S249" s="53"/>
    </row>
    <row r="250" spans="8:19">
      <c r="H250" s="13"/>
      <c r="I250" s="13"/>
      <c r="J250" s="1"/>
      <c r="K250" s="53"/>
      <c r="N250" s="1"/>
      <c r="O250" s="53"/>
      <c r="R250" s="1"/>
      <c r="S250" s="53"/>
    </row>
    <row r="251" spans="8:19">
      <c r="H251" s="13"/>
      <c r="I251" s="13"/>
      <c r="J251" s="1"/>
      <c r="K251" s="53"/>
      <c r="N251" s="1"/>
      <c r="O251" s="53"/>
      <c r="R251" s="1"/>
      <c r="S251" s="53"/>
    </row>
    <row r="252" spans="8:19">
      <c r="H252" s="13"/>
      <c r="I252" s="13"/>
      <c r="J252" s="1"/>
      <c r="K252" s="53"/>
      <c r="N252" s="1"/>
      <c r="O252" s="53"/>
      <c r="R252" s="1"/>
      <c r="S252" s="53"/>
    </row>
    <row r="253" spans="8:19">
      <c r="H253" s="13"/>
      <c r="I253" s="13"/>
      <c r="J253" s="1"/>
      <c r="K253" s="53"/>
      <c r="N253" s="1"/>
      <c r="O253" s="53"/>
      <c r="R253" s="1"/>
      <c r="S253" s="53"/>
    </row>
    <row r="254" spans="8:19">
      <c r="H254" s="13"/>
      <c r="I254" s="13"/>
      <c r="J254" s="1"/>
      <c r="K254" s="53"/>
      <c r="N254" s="1"/>
      <c r="O254" s="53"/>
      <c r="R254" s="1"/>
      <c r="S254" s="53"/>
    </row>
    <row r="255" spans="8:19">
      <c r="H255" s="13"/>
      <c r="I255" s="13"/>
      <c r="J255" s="1"/>
      <c r="K255" s="53"/>
      <c r="N255" s="1"/>
      <c r="O255" s="53"/>
      <c r="R255" s="1"/>
      <c r="S255" s="53"/>
    </row>
    <row r="256" spans="8:19">
      <c r="H256" s="13"/>
      <c r="I256" s="13"/>
      <c r="J256" s="1"/>
      <c r="K256" s="53"/>
      <c r="N256" s="1"/>
      <c r="O256" s="53"/>
      <c r="R256" s="1"/>
      <c r="S256" s="53"/>
    </row>
    <row r="257" spans="8:19">
      <c r="H257" s="13"/>
      <c r="I257" s="13"/>
      <c r="J257" s="1"/>
      <c r="K257" s="53"/>
      <c r="N257" s="1"/>
      <c r="O257" s="53"/>
      <c r="R257" s="1"/>
      <c r="S257" s="53"/>
    </row>
    <row r="258" spans="8:19">
      <c r="H258" s="13"/>
      <c r="I258" s="13"/>
      <c r="J258" s="1"/>
      <c r="K258" s="53"/>
      <c r="N258" s="1"/>
      <c r="O258" s="53"/>
      <c r="R258" s="1"/>
      <c r="S258" s="53"/>
    </row>
    <row r="259" spans="8:19">
      <c r="H259" s="13"/>
      <c r="I259" s="13"/>
      <c r="J259" s="1"/>
      <c r="K259" s="53"/>
      <c r="N259" s="1"/>
      <c r="O259" s="53"/>
      <c r="R259" s="1"/>
      <c r="S259" s="53"/>
    </row>
    <row r="260" spans="8:19">
      <c r="H260" s="13"/>
      <c r="I260" s="13"/>
      <c r="J260" s="1"/>
      <c r="K260" s="53"/>
      <c r="N260" s="1"/>
      <c r="O260" s="53"/>
      <c r="R260" s="1"/>
      <c r="S260" s="53"/>
    </row>
    <row r="261" spans="8:19">
      <c r="H261" s="13"/>
      <c r="I261" s="13"/>
      <c r="J261" s="1"/>
      <c r="K261" s="53"/>
      <c r="N261" s="1"/>
      <c r="O261" s="53"/>
      <c r="R261" s="1"/>
      <c r="S261" s="53"/>
    </row>
    <row r="262" spans="8:19">
      <c r="H262" s="13"/>
      <c r="I262" s="13"/>
      <c r="J262" s="1"/>
      <c r="K262" s="53"/>
      <c r="N262" s="1"/>
      <c r="O262" s="53"/>
      <c r="R262" s="1"/>
      <c r="S262" s="53"/>
    </row>
    <row r="263" spans="8:19">
      <c r="H263" s="13"/>
      <c r="I263" s="13"/>
      <c r="J263" s="1"/>
      <c r="K263" s="53"/>
      <c r="N263" s="1"/>
      <c r="O263" s="53"/>
      <c r="R263" s="1"/>
      <c r="S263" s="53"/>
    </row>
    <row r="264" spans="8:19">
      <c r="H264" s="13"/>
      <c r="I264" s="13"/>
      <c r="J264" s="1"/>
      <c r="K264" s="53"/>
      <c r="N264" s="1"/>
      <c r="O264" s="53"/>
      <c r="R264" s="1"/>
      <c r="S264" s="53"/>
    </row>
    <row r="265" spans="8:19">
      <c r="H265" s="13"/>
      <c r="I265" s="13"/>
      <c r="J265" s="1"/>
      <c r="K265" s="53"/>
      <c r="N265" s="1"/>
      <c r="O265" s="53"/>
      <c r="R265" s="1"/>
      <c r="S265" s="53"/>
    </row>
    <row r="266" spans="8:19">
      <c r="H266" s="13"/>
      <c r="I266" s="13"/>
      <c r="J266" s="1"/>
      <c r="K266" s="53"/>
      <c r="N266" s="1"/>
      <c r="O266" s="53"/>
      <c r="R266" s="1"/>
      <c r="S266" s="53"/>
    </row>
    <row r="267" spans="8:19">
      <c r="H267" s="13"/>
      <c r="I267" s="13"/>
      <c r="J267" s="1"/>
      <c r="K267" s="53"/>
      <c r="N267" s="1"/>
      <c r="O267" s="53"/>
      <c r="R267" s="1"/>
      <c r="S267" s="53"/>
    </row>
    <row r="268" spans="8:19">
      <c r="H268" s="13"/>
      <c r="I268" s="13"/>
      <c r="J268" s="1"/>
      <c r="K268" s="53"/>
      <c r="N268" s="1"/>
      <c r="O268" s="53"/>
      <c r="R268" s="1"/>
      <c r="S268" s="53"/>
    </row>
    <row r="269" spans="8:19">
      <c r="H269" s="13"/>
      <c r="I269" s="13"/>
      <c r="J269" s="1"/>
      <c r="K269" s="53"/>
      <c r="N269" s="1"/>
      <c r="O269" s="53"/>
      <c r="R269" s="1"/>
      <c r="S269" s="53"/>
    </row>
    <row r="270" spans="8:19">
      <c r="H270" s="13"/>
      <c r="I270" s="13"/>
      <c r="J270" s="1"/>
      <c r="K270" s="53"/>
      <c r="N270" s="1"/>
      <c r="O270" s="53"/>
      <c r="R270" s="1"/>
      <c r="S270" s="53"/>
    </row>
    <row r="271" spans="8:19">
      <c r="H271" s="13"/>
      <c r="I271" s="13"/>
      <c r="J271" s="1"/>
      <c r="K271" s="53"/>
      <c r="N271" s="1"/>
      <c r="O271" s="53"/>
      <c r="R271" s="1"/>
      <c r="S271" s="53"/>
    </row>
    <row r="272" spans="8:19">
      <c r="H272" s="13"/>
      <c r="I272" s="13"/>
      <c r="J272" s="1"/>
      <c r="K272" s="53"/>
      <c r="N272" s="1"/>
      <c r="O272" s="53"/>
      <c r="R272" s="1"/>
      <c r="S272" s="53"/>
    </row>
    <row r="273" spans="8:19">
      <c r="H273" s="13"/>
      <c r="I273" s="13"/>
      <c r="J273" s="1"/>
      <c r="K273" s="53"/>
      <c r="N273" s="1"/>
      <c r="O273" s="53"/>
      <c r="R273" s="1"/>
      <c r="S273" s="53"/>
    </row>
    <row r="274" spans="8:19">
      <c r="H274" s="13"/>
      <c r="I274" s="13"/>
      <c r="J274" s="1"/>
      <c r="K274" s="53"/>
      <c r="N274" s="1"/>
      <c r="O274" s="53"/>
      <c r="R274" s="1"/>
      <c r="S274" s="53"/>
    </row>
    <row r="275" spans="8:19">
      <c r="H275" s="13"/>
      <c r="I275" s="13"/>
      <c r="J275" s="1"/>
      <c r="K275" s="53"/>
      <c r="N275" s="1"/>
      <c r="O275" s="53"/>
      <c r="R275" s="1"/>
      <c r="S275" s="53"/>
    </row>
    <row r="276" spans="8:19">
      <c r="H276" s="13"/>
      <c r="I276" s="13"/>
      <c r="J276" s="1"/>
      <c r="K276" s="53"/>
      <c r="N276" s="1"/>
      <c r="O276" s="53"/>
      <c r="R276" s="1"/>
      <c r="S276" s="53"/>
    </row>
    <row r="277" spans="8:19">
      <c r="H277" s="13"/>
      <c r="I277" s="13"/>
      <c r="J277" s="1"/>
      <c r="K277" s="53"/>
      <c r="N277" s="1"/>
      <c r="O277" s="53"/>
      <c r="R277" s="1"/>
      <c r="S277" s="53"/>
    </row>
    <row r="278" spans="8:19">
      <c r="H278" s="13"/>
      <c r="I278" s="13"/>
      <c r="J278" s="1"/>
      <c r="K278" s="53"/>
      <c r="N278" s="1"/>
      <c r="O278" s="53"/>
      <c r="R278" s="1"/>
      <c r="S278" s="53"/>
    </row>
    <row r="279" spans="8:19">
      <c r="H279" s="13"/>
      <c r="I279" s="13"/>
      <c r="J279" s="1"/>
      <c r="K279" s="53"/>
      <c r="N279" s="1"/>
      <c r="O279" s="53"/>
      <c r="R279" s="1"/>
      <c r="S279" s="53"/>
    </row>
    <row r="280" spans="8:19">
      <c r="H280" s="13"/>
      <c r="I280" s="13"/>
      <c r="J280" s="1"/>
      <c r="K280" s="53"/>
      <c r="N280" s="1"/>
      <c r="O280" s="53"/>
      <c r="R280" s="1"/>
      <c r="S280" s="53"/>
    </row>
    <row r="281" spans="8:19">
      <c r="H281" s="13"/>
      <c r="I281" s="13"/>
      <c r="J281" s="1"/>
      <c r="K281" s="53"/>
      <c r="N281" s="1"/>
      <c r="O281" s="53"/>
      <c r="R281" s="1"/>
      <c r="S281" s="53"/>
    </row>
    <row r="282" spans="8:19">
      <c r="H282" s="13"/>
      <c r="I282" s="13"/>
      <c r="J282" s="1"/>
      <c r="K282" s="53"/>
      <c r="N282" s="1"/>
      <c r="O282" s="53"/>
      <c r="R282" s="1"/>
      <c r="S282" s="53"/>
    </row>
    <row r="283" spans="8:19">
      <c r="H283" s="13"/>
      <c r="I283" s="13"/>
      <c r="J283" s="1"/>
      <c r="K283" s="53"/>
      <c r="N283" s="1"/>
      <c r="O283" s="53"/>
      <c r="R283" s="1"/>
      <c r="S283" s="53"/>
    </row>
    <row r="284" spans="8:19">
      <c r="H284" s="13"/>
      <c r="I284" s="13"/>
      <c r="J284" s="1"/>
      <c r="K284" s="53"/>
      <c r="N284" s="1"/>
      <c r="O284" s="53"/>
      <c r="R284" s="1"/>
      <c r="S284" s="53"/>
    </row>
    <row r="285" spans="8:19">
      <c r="H285" s="13"/>
      <c r="I285" s="13"/>
      <c r="J285" s="1"/>
      <c r="K285" s="53"/>
      <c r="N285" s="1"/>
      <c r="O285" s="53"/>
      <c r="R285" s="1"/>
      <c r="S285" s="53"/>
    </row>
    <row r="286" spans="8:19">
      <c r="H286" s="13"/>
      <c r="I286" s="13"/>
      <c r="J286" s="1"/>
      <c r="K286" s="53"/>
      <c r="N286" s="1"/>
      <c r="O286" s="53"/>
      <c r="R286" s="1"/>
      <c r="S286" s="53"/>
    </row>
    <row r="287" spans="8:19">
      <c r="H287" s="13"/>
      <c r="I287" s="13"/>
      <c r="J287" s="1"/>
      <c r="K287" s="53"/>
      <c r="N287" s="1"/>
      <c r="O287" s="53"/>
      <c r="R287" s="1"/>
      <c r="S287" s="53"/>
    </row>
    <row r="288" spans="8:19">
      <c r="H288" s="13"/>
      <c r="I288" s="13"/>
      <c r="J288" s="1"/>
      <c r="K288" s="53"/>
      <c r="N288" s="1"/>
      <c r="O288" s="53"/>
      <c r="R288" s="1"/>
      <c r="S288" s="53"/>
    </row>
    <row r="289" spans="8:19">
      <c r="H289" s="13"/>
      <c r="I289" s="13"/>
      <c r="J289" s="1"/>
      <c r="K289" s="53"/>
      <c r="N289" s="1"/>
      <c r="O289" s="53"/>
      <c r="R289" s="1"/>
      <c r="S289" s="53"/>
    </row>
    <row r="290" spans="8:19">
      <c r="H290" s="13"/>
      <c r="I290" s="13"/>
      <c r="J290" s="1"/>
      <c r="K290" s="53"/>
      <c r="N290" s="1"/>
      <c r="O290" s="53"/>
      <c r="R290" s="1"/>
      <c r="S290" s="53"/>
    </row>
    <row r="291" spans="8:19">
      <c r="H291" s="13"/>
      <c r="I291" s="13"/>
      <c r="J291" s="1"/>
      <c r="K291" s="53"/>
      <c r="N291" s="1"/>
      <c r="O291" s="53"/>
      <c r="R291" s="1"/>
      <c r="S291" s="53"/>
    </row>
    <row r="292" spans="8:19">
      <c r="H292" s="13"/>
      <c r="I292" s="13"/>
      <c r="J292" s="1"/>
      <c r="K292" s="53"/>
      <c r="N292" s="1"/>
      <c r="O292" s="53"/>
      <c r="R292" s="1"/>
      <c r="S292" s="53"/>
    </row>
    <row r="293" spans="8:19">
      <c r="H293" s="13"/>
      <c r="I293" s="13"/>
      <c r="J293" s="1"/>
      <c r="K293" s="53"/>
      <c r="N293" s="1"/>
      <c r="O293" s="53"/>
      <c r="R293" s="1"/>
      <c r="S293" s="53"/>
    </row>
    <row r="294" spans="8:19">
      <c r="H294" s="13"/>
      <c r="I294" s="13"/>
      <c r="J294" s="1"/>
      <c r="K294" s="53"/>
      <c r="N294" s="1"/>
      <c r="O294" s="53"/>
      <c r="R294" s="1"/>
      <c r="S294" s="53"/>
    </row>
    <row r="295" spans="8:19">
      <c r="H295" s="13"/>
      <c r="I295" s="13"/>
      <c r="J295" s="1"/>
      <c r="K295" s="53"/>
      <c r="N295" s="1"/>
      <c r="O295" s="53"/>
      <c r="R295" s="1"/>
      <c r="S295" s="53"/>
    </row>
    <row r="296" spans="8:19">
      <c r="H296" s="13"/>
      <c r="I296" s="13"/>
      <c r="J296" s="1"/>
      <c r="K296" s="53"/>
      <c r="N296" s="1"/>
      <c r="O296" s="53"/>
      <c r="R296" s="1"/>
      <c r="S296" s="53"/>
    </row>
    <row r="297" spans="8:19">
      <c r="H297" s="13"/>
      <c r="I297" s="13"/>
      <c r="J297" s="1"/>
      <c r="K297" s="53"/>
      <c r="N297" s="1"/>
      <c r="O297" s="53"/>
      <c r="R297" s="1"/>
      <c r="S297" s="53"/>
    </row>
    <row r="298" spans="8:19">
      <c r="H298" s="13"/>
      <c r="I298" s="13"/>
      <c r="J298" s="1"/>
      <c r="K298" s="53"/>
      <c r="N298" s="1"/>
      <c r="O298" s="53"/>
      <c r="R298" s="1"/>
      <c r="S298" s="53"/>
    </row>
    <row r="299" spans="8:19">
      <c r="H299" s="13"/>
      <c r="I299" s="13"/>
      <c r="J299" s="1"/>
      <c r="K299" s="53"/>
      <c r="N299" s="1"/>
      <c r="O299" s="53"/>
      <c r="R299" s="1"/>
      <c r="S299" s="53"/>
    </row>
    <row r="300" spans="8:19">
      <c r="H300" s="13"/>
      <c r="I300" s="13"/>
      <c r="J300" s="1"/>
      <c r="K300" s="53"/>
      <c r="N300" s="1"/>
      <c r="O300" s="53"/>
      <c r="R300" s="1"/>
      <c r="S300" s="53"/>
    </row>
    <row r="301" spans="8:19">
      <c r="H301" s="13"/>
      <c r="I301" s="13"/>
      <c r="J301" s="1"/>
      <c r="K301" s="53"/>
      <c r="N301" s="1"/>
      <c r="O301" s="53"/>
      <c r="R301" s="1"/>
      <c r="S301" s="53"/>
    </row>
    <row r="302" spans="8:19">
      <c r="H302" s="13"/>
      <c r="I302" s="13"/>
      <c r="J302" s="1"/>
      <c r="K302" s="53"/>
      <c r="N302" s="1"/>
      <c r="O302" s="53"/>
      <c r="R302" s="1"/>
      <c r="S302" s="53"/>
    </row>
    <row r="303" spans="8:19">
      <c r="H303" s="13"/>
      <c r="I303" s="13"/>
      <c r="J303" s="1"/>
      <c r="K303" s="53"/>
      <c r="N303" s="1"/>
      <c r="O303" s="53"/>
      <c r="R303" s="1"/>
      <c r="S303" s="53"/>
    </row>
    <row r="304" spans="8:19">
      <c r="H304" s="13"/>
      <c r="I304" s="13"/>
      <c r="J304" s="1"/>
      <c r="K304" s="53"/>
      <c r="N304" s="1"/>
      <c r="O304" s="53"/>
      <c r="R304" s="1"/>
      <c r="S304" s="53"/>
    </row>
    <row r="305" spans="8:19">
      <c r="H305" s="13"/>
      <c r="I305" s="13"/>
      <c r="J305" s="1"/>
      <c r="K305" s="53"/>
      <c r="N305" s="1"/>
      <c r="O305" s="53"/>
      <c r="R305" s="1"/>
      <c r="S305" s="53"/>
    </row>
    <row r="306" spans="8:19">
      <c r="H306" s="13"/>
      <c r="I306" s="13"/>
      <c r="J306" s="1"/>
      <c r="K306" s="53"/>
      <c r="N306" s="1"/>
      <c r="O306" s="53"/>
      <c r="R306" s="1"/>
      <c r="S306" s="53"/>
    </row>
    <row r="307" spans="8:19">
      <c r="H307" s="13"/>
      <c r="I307" s="13"/>
      <c r="J307" s="1"/>
      <c r="K307" s="53"/>
      <c r="N307" s="1"/>
      <c r="O307" s="53"/>
      <c r="R307" s="1"/>
      <c r="S307" s="53"/>
    </row>
    <row r="308" spans="8:19">
      <c r="H308" s="13"/>
      <c r="I308" s="13"/>
      <c r="J308" s="1"/>
      <c r="K308" s="53"/>
      <c r="N308" s="1"/>
      <c r="O308" s="53"/>
      <c r="R308" s="1"/>
      <c r="S308" s="53"/>
    </row>
    <row r="309" spans="8:19">
      <c r="H309" s="13"/>
      <c r="I309" s="13"/>
      <c r="J309" s="1"/>
      <c r="K309" s="53"/>
      <c r="N309" s="1"/>
      <c r="O309" s="53"/>
      <c r="R309" s="1"/>
      <c r="S309" s="53"/>
    </row>
    <row r="310" spans="8:19">
      <c r="H310" s="13"/>
      <c r="I310" s="13"/>
      <c r="J310" s="1"/>
      <c r="K310" s="53"/>
      <c r="N310" s="1"/>
      <c r="O310" s="53"/>
      <c r="R310" s="1"/>
      <c r="S310" s="53"/>
    </row>
    <row r="311" spans="8:19">
      <c r="H311" s="13"/>
      <c r="I311" s="13"/>
      <c r="J311" s="1"/>
      <c r="K311" s="53"/>
      <c r="N311" s="1"/>
      <c r="O311" s="53"/>
      <c r="R311" s="1"/>
      <c r="S311" s="53"/>
    </row>
    <row r="312" spans="8:19">
      <c r="H312" s="13"/>
      <c r="I312" s="13"/>
      <c r="J312" s="1"/>
      <c r="K312" s="53"/>
      <c r="N312" s="1"/>
      <c r="O312" s="53"/>
      <c r="R312" s="1"/>
      <c r="S312" s="53"/>
    </row>
    <row r="313" spans="8:19">
      <c r="H313" s="13"/>
      <c r="I313" s="13"/>
      <c r="J313" s="1"/>
      <c r="K313" s="53"/>
      <c r="N313" s="1"/>
      <c r="O313" s="53"/>
      <c r="R313" s="1"/>
      <c r="S313" s="53"/>
    </row>
    <row r="314" spans="8:19">
      <c r="H314" s="13"/>
      <c r="I314" s="13"/>
      <c r="J314" s="1"/>
      <c r="K314" s="53"/>
      <c r="N314" s="1"/>
      <c r="O314" s="53"/>
      <c r="R314" s="1"/>
      <c r="S314" s="53"/>
    </row>
    <row r="315" spans="8:19">
      <c r="H315" s="13"/>
      <c r="I315" s="13"/>
      <c r="J315" s="1"/>
      <c r="K315" s="53"/>
      <c r="N315" s="1"/>
      <c r="O315" s="53"/>
      <c r="R315" s="1"/>
      <c r="S315" s="53"/>
    </row>
    <row r="316" spans="8:19">
      <c r="H316" s="13"/>
      <c r="I316" s="13"/>
      <c r="J316" s="1"/>
      <c r="K316" s="53"/>
      <c r="N316" s="1"/>
      <c r="O316" s="53"/>
      <c r="R316" s="1"/>
      <c r="S316" s="53"/>
    </row>
    <row r="317" spans="8:19">
      <c r="H317" s="13"/>
      <c r="I317" s="13"/>
      <c r="J317" s="1"/>
      <c r="K317" s="53"/>
      <c r="N317" s="1"/>
      <c r="O317" s="53"/>
      <c r="R317" s="1"/>
      <c r="S317" s="53"/>
    </row>
    <row r="318" spans="8:19">
      <c r="H318" s="13"/>
      <c r="I318" s="13"/>
      <c r="J318" s="1"/>
      <c r="K318" s="53"/>
      <c r="N318" s="1"/>
      <c r="O318" s="53"/>
      <c r="R318" s="1"/>
      <c r="S318" s="53"/>
    </row>
    <row r="319" spans="8:19">
      <c r="H319" s="13"/>
      <c r="I319" s="13"/>
      <c r="J319" s="1"/>
      <c r="K319" s="53"/>
      <c r="N319" s="1"/>
      <c r="O319" s="53"/>
      <c r="R319" s="1"/>
      <c r="S319" s="53"/>
    </row>
    <row r="320" spans="8:19">
      <c r="H320" s="13"/>
      <c r="I320" s="13"/>
      <c r="J320" s="1"/>
      <c r="K320" s="53"/>
      <c r="N320" s="1"/>
      <c r="O320" s="53"/>
      <c r="R320" s="1"/>
      <c r="S320" s="53"/>
    </row>
    <row r="321" spans="8:19">
      <c r="H321" s="13"/>
      <c r="I321" s="13"/>
      <c r="J321" s="1"/>
      <c r="K321" s="53"/>
      <c r="N321" s="1"/>
      <c r="O321" s="53"/>
      <c r="R321" s="1"/>
      <c r="S321" s="53"/>
    </row>
    <row r="322" spans="8:19">
      <c r="H322" s="13"/>
      <c r="I322" s="13"/>
      <c r="J322" s="1"/>
      <c r="K322" s="53"/>
      <c r="N322" s="1"/>
      <c r="O322" s="53"/>
      <c r="R322" s="1"/>
      <c r="S322" s="53"/>
    </row>
    <row r="323" spans="8:19">
      <c r="H323" s="13"/>
      <c r="I323" s="13"/>
      <c r="J323" s="1"/>
      <c r="K323" s="53"/>
      <c r="N323" s="1"/>
      <c r="O323" s="53"/>
      <c r="R323" s="1"/>
      <c r="S323" s="53"/>
    </row>
    <row r="324" spans="8:19">
      <c r="H324" s="13"/>
      <c r="I324" s="13"/>
      <c r="J324" s="1"/>
      <c r="K324" s="53"/>
      <c r="N324" s="1"/>
      <c r="O324" s="53"/>
      <c r="R324" s="1"/>
      <c r="S324" s="53"/>
    </row>
    <row r="325" spans="8:19">
      <c r="H325" s="13"/>
      <c r="I325" s="13"/>
      <c r="J325" s="1"/>
      <c r="K325" s="53"/>
      <c r="N325" s="1"/>
      <c r="O325" s="53"/>
      <c r="R325" s="1"/>
      <c r="S325" s="53"/>
    </row>
    <row r="326" spans="8:19">
      <c r="H326" s="13"/>
      <c r="I326" s="13"/>
      <c r="J326" s="1"/>
      <c r="K326" s="53"/>
      <c r="N326" s="1"/>
      <c r="O326" s="53"/>
      <c r="R326" s="1"/>
      <c r="S326" s="53"/>
    </row>
    <row r="327" spans="8:19">
      <c r="H327" s="13"/>
      <c r="I327" s="13"/>
      <c r="J327" s="1"/>
      <c r="K327" s="53"/>
      <c r="N327" s="1"/>
      <c r="O327" s="53"/>
      <c r="R327" s="1"/>
      <c r="S327" s="53"/>
    </row>
    <row r="328" spans="8:19">
      <c r="H328" s="13"/>
      <c r="I328" s="13"/>
      <c r="J328" s="1"/>
      <c r="K328" s="53"/>
      <c r="N328" s="1"/>
      <c r="O328" s="53"/>
      <c r="R328" s="1"/>
      <c r="S328" s="53"/>
    </row>
    <row r="329" spans="8:19">
      <c r="H329" s="13"/>
      <c r="I329" s="13"/>
      <c r="J329" s="1"/>
      <c r="K329" s="53"/>
      <c r="N329" s="1"/>
      <c r="O329" s="53"/>
      <c r="R329" s="1"/>
      <c r="S329" s="53"/>
    </row>
    <row r="330" spans="8:19">
      <c r="H330" s="13"/>
      <c r="I330" s="13"/>
      <c r="J330" s="1"/>
      <c r="K330" s="53"/>
      <c r="N330" s="1"/>
      <c r="O330" s="53"/>
      <c r="R330" s="1"/>
      <c r="S330" s="53"/>
    </row>
    <row r="331" spans="8:19">
      <c r="H331" s="13"/>
      <c r="I331" s="13"/>
      <c r="J331" s="1"/>
      <c r="K331" s="53"/>
      <c r="N331" s="1"/>
      <c r="O331" s="53"/>
      <c r="R331" s="1"/>
      <c r="S331" s="53"/>
    </row>
    <row r="332" spans="8:19">
      <c r="H332" s="13"/>
      <c r="I332" s="13"/>
      <c r="J332" s="1"/>
      <c r="K332" s="53"/>
      <c r="N332" s="1"/>
      <c r="O332" s="53"/>
      <c r="R332" s="1"/>
      <c r="S332" s="53"/>
    </row>
    <row r="333" spans="8:19">
      <c r="H333" s="13"/>
      <c r="I333" s="13"/>
      <c r="J333" s="1"/>
      <c r="K333" s="53"/>
      <c r="N333" s="1"/>
      <c r="O333" s="53"/>
      <c r="R333" s="1"/>
      <c r="S333" s="53"/>
    </row>
    <row r="334" spans="8:19">
      <c r="H334" s="13"/>
      <c r="I334" s="13"/>
      <c r="J334" s="1"/>
      <c r="K334" s="53"/>
      <c r="N334" s="1"/>
      <c r="O334" s="53"/>
      <c r="R334" s="1"/>
      <c r="S334" s="53"/>
    </row>
    <row r="335" spans="8:19">
      <c r="H335" s="13"/>
      <c r="I335" s="13"/>
      <c r="J335" s="1"/>
      <c r="K335" s="53"/>
      <c r="N335" s="1"/>
      <c r="O335" s="53"/>
      <c r="R335" s="1"/>
      <c r="S335" s="53"/>
    </row>
    <row r="336" spans="8:19">
      <c r="H336" s="13"/>
      <c r="I336" s="13"/>
      <c r="J336" s="1"/>
      <c r="K336" s="53"/>
      <c r="N336" s="1"/>
      <c r="O336" s="53"/>
      <c r="R336" s="1"/>
      <c r="S336" s="53"/>
    </row>
    <row r="337" spans="8:19">
      <c r="H337" s="13"/>
      <c r="I337" s="13"/>
      <c r="J337" s="1"/>
      <c r="K337" s="53"/>
      <c r="N337" s="1"/>
      <c r="O337" s="53"/>
      <c r="R337" s="1"/>
      <c r="S337" s="53"/>
    </row>
    <row r="338" spans="8:19">
      <c r="H338" s="13"/>
      <c r="I338" s="13"/>
      <c r="J338" s="1"/>
      <c r="K338" s="53"/>
      <c r="N338" s="1"/>
      <c r="O338" s="53"/>
      <c r="R338" s="1"/>
      <c r="S338" s="53"/>
    </row>
    <row r="339" spans="8:19">
      <c r="H339" s="13"/>
      <c r="I339" s="13"/>
      <c r="J339" s="1"/>
      <c r="K339" s="53"/>
      <c r="N339" s="1"/>
      <c r="O339" s="53"/>
      <c r="R339" s="1"/>
      <c r="S339" s="53"/>
    </row>
    <row r="340" spans="8:19">
      <c r="H340" s="13"/>
      <c r="I340" s="13"/>
      <c r="J340" s="1"/>
      <c r="K340" s="53"/>
      <c r="N340" s="1"/>
      <c r="O340" s="53"/>
      <c r="R340" s="1"/>
      <c r="S340" s="53"/>
    </row>
    <row r="341" spans="8:19">
      <c r="H341" s="13"/>
      <c r="I341" s="13"/>
      <c r="J341" s="1"/>
      <c r="K341" s="53"/>
      <c r="N341" s="1"/>
      <c r="O341" s="53"/>
      <c r="R341" s="1"/>
      <c r="S341" s="53"/>
    </row>
    <row r="342" spans="8:19">
      <c r="H342" s="13"/>
      <c r="I342" s="13"/>
      <c r="J342" s="1"/>
      <c r="K342" s="53"/>
      <c r="N342" s="1"/>
      <c r="O342" s="53"/>
      <c r="R342" s="1"/>
      <c r="S342" s="53"/>
    </row>
    <row r="343" spans="8:19">
      <c r="H343" s="13"/>
      <c r="I343" s="13"/>
      <c r="J343" s="1"/>
      <c r="K343" s="53"/>
      <c r="N343" s="1"/>
      <c r="O343" s="53"/>
      <c r="R343" s="1"/>
      <c r="S343" s="53"/>
    </row>
    <row r="344" spans="8:19">
      <c r="H344" s="13"/>
      <c r="I344" s="13"/>
      <c r="J344" s="1"/>
      <c r="K344" s="53"/>
      <c r="N344" s="1"/>
      <c r="O344" s="53"/>
      <c r="R344" s="1"/>
      <c r="S344" s="53"/>
    </row>
    <row r="345" spans="8:19">
      <c r="H345" s="13"/>
      <c r="I345" s="13"/>
      <c r="J345" s="1"/>
      <c r="K345" s="53"/>
      <c r="N345" s="1"/>
      <c r="O345" s="53"/>
      <c r="R345" s="1"/>
      <c r="S345" s="53"/>
    </row>
    <row r="346" spans="8:19">
      <c r="H346" s="13"/>
      <c r="I346" s="13"/>
      <c r="J346" s="1"/>
      <c r="K346" s="53"/>
      <c r="N346" s="1"/>
      <c r="O346" s="53"/>
      <c r="R346" s="1"/>
      <c r="S346" s="53"/>
    </row>
    <row r="347" spans="8:19">
      <c r="H347" s="13"/>
      <c r="I347" s="13"/>
      <c r="J347" s="1"/>
      <c r="K347" s="53"/>
      <c r="N347" s="1"/>
      <c r="O347" s="53"/>
      <c r="R347" s="1"/>
      <c r="S347" s="53"/>
    </row>
    <row r="348" spans="8:19">
      <c r="H348" s="13"/>
      <c r="I348" s="13"/>
      <c r="J348" s="1"/>
      <c r="K348" s="53"/>
      <c r="N348" s="1"/>
      <c r="O348" s="53"/>
      <c r="R348" s="1"/>
      <c r="S348" s="53"/>
    </row>
    <row r="349" spans="8:19">
      <c r="H349" s="13"/>
      <c r="I349" s="13"/>
      <c r="J349" s="1"/>
      <c r="K349" s="53"/>
      <c r="N349" s="1"/>
      <c r="O349" s="53"/>
      <c r="R349" s="1"/>
      <c r="S349" s="53"/>
    </row>
    <row r="350" spans="8:19">
      <c r="H350" s="13"/>
      <c r="I350" s="13"/>
      <c r="J350" s="1"/>
      <c r="K350" s="53"/>
      <c r="N350" s="1"/>
      <c r="O350" s="53"/>
      <c r="R350" s="1"/>
      <c r="S350" s="53"/>
    </row>
    <row r="351" spans="8:19">
      <c r="H351" s="13"/>
      <c r="I351" s="13"/>
      <c r="J351" s="1"/>
      <c r="K351" s="53"/>
      <c r="N351" s="1"/>
      <c r="O351" s="53"/>
      <c r="R351" s="1"/>
      <c r="S351" s="53"/>
    </row>
    <row r="352" spans="8:19">
      <c r="H352" s="13"/>
      <c r="I352" s="13"/>
      <c r="J352" s="1"/>
      <c r="K352" s="53"/>
      <c r="N352" s="1"/>
      <c r="O352" s="53"/>
      <c r="R352" s="1"/>
      <c r="S352" s="53"/>
    </row>
    <row r="353" spans="8:19">
      <c r="H353" s="13"/>
      <c r="I353" s="13"/>
      <c r="J353" s="1"/>
      <c r="K353" s="53"/>
      <c r="N353" s="1"/>
      <c r="O353" s="53"/>
      <c r="R353" s="1"/>
      <c r="S353" s="53"/>
    </row>
    <row r="354" spans="8:19">
      <c r="H354" s="13"/>
      <c r="I354" s="13"/>
      <c r="J354" s="1"/>
      <c r="K354" s="53"/>
      <c r="N354" s="1"/>
      <c r="O354" s="53"/>
      <c r="R354" s="1"/>
      <c r="S354" s="53"/>
    </row>
    <row r="355" spans="8:19">
      <c r="H355" s="13"/>
      <c r="I355" s="13"/>
      <c r="J355" s="1"/>
      <c r="K355" s="53"/>
      <c r="N355" s="1"/>
      <c r="O355" s="53"/>
      <c r="R355" s="1"/>
      <c r="S355" s="53"/>
    </row>
    <row r="356" spans="8:19">
      <c r="H356" s="13"/>
      <c r="I356" s="13"/>
      <c r="J356" s="1"/>
      <c r="K356" s="53"/>
      <c r="N356" s="1"/>
      <c r="O356" s="53"/>
      <c r="R356" s="1"/>
      <c r="S356" s="53"/>
    </row>
    <row r="357" spans="8:19">
      <c r="H357" s="13"/>
      <c r="I357" s="13"/>
      <c r="J357" s="1"/>
      <c r="K357" s="53"/>
      <c r="N357" s="1"/>
      <c r="O357" s="53"/>
      <c r="R357" s="1"/>
      <c r="S357" s="53"/>
    </row>
    <row r="358" spans="8:19">
      <c r="H358" s="13"/>
      <c r="I358" s="13"/>
      <c r="J358" s="1"/>
      <c r="K358" s="53"/>
      <c r="N358" s="1"/>
      <c r="O358" s="53"/>
      <c r="R358" s="1"/>
      <c r="S358" s="53"/>
    </row>
    <row r="359" spans="8:19">
      <c r="H359" s="13"/>
      <c r="I359" s="13"/>
      <c r="J359" s="1"/>
      <c r="K359" s="53"/>
      <c r="N359" s="1"/>
      <c r="O359" s="53"/>
      <c r="R359" s="1"/>
      <c r="S359" s="53"/>
    </row>
    <row r="360" spans="8:19">
      <c r="H360" s="13"/>
      <c r="I360" s="13"/>
      <c r="J360" s="1"/>
      <c r="K360" s="53"/>
      <c r="N360" s="1"/>
      <c r="O360" s="53"/>
      <c r="R360" s="1"/>
      <c r="S360" s="53"/>
    </row>
    <row r="361" spans="8:19">
      <c r="H361" s="13"/>
      <c r="I361" s="13"/>
      <c r="J361" s="1"/>
      <c r="K361" s="53"/>
      <c r="N361" s="1"/>
      <c r="O361" s="53"/>
      <c r="R361" s="1"/>
      <c r="S361" s="53"/>
    </row>
    <row r="362" spans="8:19">
      <c r="H362" s="13"/>
      <c r="I362" s="13"/>
      <c r="J362" s="1"/>
      <c r="K362" s="53"/>
      <c r="N362" s="1"/>
      <c r="O362" s="53"/>
      <c r="R362" s="1"/>
      <c r="S362" s="53"/>
    </row>
    <row r="363" spans="8:19">
      <c r="H363" s="13"/>
      <c r="I363" s="13"/>
      <c r="J363" s="1"/>
      <c r="K363" s="53"/>
      <c r="N363" s="1"/>
      <c r="O363" s="53"/>
      <c r="R363" s="1"/>
      <c r="S363" s="53"/>
    </row>
    <row r="364" spans="8:19">
      <c r="H364" s="13"/>
      <c r="I364" s="13"/>
      <c r="J364" s="1"/>
      <c r="K364" s="53"/>
      <c r="N364" s="1"/>
      <c r="O364" s="53"/>
      <c r="R364" s="1"/>
      <c r="S364" s="53"/>
    </row>
    <row r="365" spans="8:19">
      <c r="H365" s="13"/>
      <c r="I365" s="13"/>
      <c r="J365" s="1"/>
      <c r="K365" s="53"/>
      <c r="N365" s="1"/>
      <c r="O365" s="53"/>
      <c r="R365" s="1"/>
      <c r="S365" s="53"/>
    </row>
    <row r="366" spans="8:19">
      <c r="H366" s="13"/>
      <c r="I366" s="13"/>
      <c r="J366" s="1"/>
      <c r="K366" s="53"/>
      <c r="N366" s="1"/>
      <c r="O366" s="53"/>
      <c r="R366" s="1"/>
      <c r="S366" s="53"/>
    </row>
    <row r="367" spans="8:19">
      <c r="H367" s="13"/>
      <c r="I367" s="13"/>
      <c r="J367" s="1"/>
      <c r="K367" s="53"/>
      <c r="N367" s="1"/>
      <c r="O367" s="53"/>
      <c r="R367" s="1"/>
      <c r="S367" s="53"/>
    </row>
    <row r="368" spans="8:19">
      <c r="H368" s="13"/>
      <c r="I368" s="13"/>
      <c r="J368" s="1"/>
      <c r="K368" s="53"/>
      <c r="N368" s="1"/>
      <c r="O368" s="53"/>
      <c r="R368" s="1"/>
      <c r="S368" s="53"/>
    </row>
    <row r="369" spans="8:19">
      <c r="H369" s="13"/>
      <c r="I369" s="13"/>
      <c r="J369" s="1"/>
      <c r="K369" s="53"/>
      <c r="N369" s="1"/>
      <c r="O369" s="53"/>
      <c r="R369" s="1"/>
      <c r="S369" s="53"/>
    </row>
    <row r="370" spans="8:19">
      <c r="H370" s="13"/>
      <c r="I370" s="13"/>
      <c r="J370" s="1"/>
      <c r="K370" s="53"/>
      <c r="N370" s="1"/>
      <c r="O370" s="53"/>
      <c r="R370" s="1"/>
      <c r="S370" s="53"/>
    </row>
    <row r="371" spans="8:19">
      <c r="H371" s="13"/>
      <c r="I371" s="13"/>
      <c r="J371" s="1"/>
      <c r="K371" s="53"/>
      <c r="N371" s="1"/>
      <c r="O371" s="53"/>
      <c r="R371" s="1"/>
      <c r="S371" s="53"/>
    </row>
    <row r="372" spans="8:19">
      <c r="H372" s="13"/>
      <c r="I372" s="13"/>
      <c r="J372" s="1"/>
      <c r="K372" s="53"/>
      <c r="N372" s="1"/>
      <c r="O372" s="53"/>
      <c r="R372" s="1"/>
      <c r="S372" s="53"/>
    </row>
    <row r="373" spans="8:19">
      <c r="H373" s="13"/>
      <c r="I373" s="13"/>
      <c r="J373" s="1"/>
      <c r="K373" s="53"/>
      <c r="N373" s="1"/>
      <c r="O373" s="53"/>
      <c r="R373" s="1"/>
      <c r="S373" s="53"/>
    </row>
    <row r="374" spans="8:19">
      <c r="H374" s="13"/>
      <c r="I374" s="13"/>
      <c r="J374" s="1"/>
      <c r="K374" s="53"/>
      <c r="N374" s="1"/>
      <c r="O374" s="53"/>
      <c r="R374" s="1"/>
      <c r="S374" s="53"/>
    </row>
    <row r="375" spans="8:19">
      <c r="H375" s="13"/>
      <c r="I375" s="13"/>
      <c r="J375" s="1"/>
      <c r="K375" s="53"/>
      <c r="N375" s="1"/>
      <c r="O375" s="53"/>
      <c r="R375" s="1"/>
      <c r="S375" s="53"/>
    </row>
    <row r="376" spans="8:19">
      <c r="H376" s="13"/>
      <c r="I376" s="13"/>
      <c r="J376" s="1"/>
      <c r="K376" s="53"/>
      <c r="N376" s="1"/>
      <c r="O376" s="53"/>
      <c r="R376" s="1"/>
      <c r="S376" s="53"/>
    </row>
    <row r="377" spans="8:19">
      <c r="H377" s="13"/>
      <c r="I377" s="13"/>
      <c r="J377" s="1"/>
      <c r="K377" s="53"/>
      <c r="N377" s="1"/>
      <c r="O377" s="53"/>
      <c r="R377" s="1"/>
      <c r="S377" s="53"/>
    </row>
    <row r="378" spans="8:19">
      <c r="H378" s="13"/>
      <c r="I378" s="13"/>
      <c r="J378" s="1"/>
      <c r="K378" s="53"/>
      <c r="N378" s="1"/>
      <c r="O378" s="53"/>
      <c r="R378" s="1"/>
      <c r="S378" s="53"/>
    </row>
    <row r="379" spans="8:19">
      <c r="H379" s="13"/>
      <c r="I379" s="13"/>
      <c r="J379" s="1"/>
      <c r="K379" s="53"/>
      <c r="N379" s="1"/>
      <c r="O379" s="53"/>
      <c r="R379" s="1"/>
      <c r="S379" s="53"/>
    </row>
    <row r="380" spans="8:19">
      <c r="H380" s="13"/>
      <c r="I380" s="13"/>
      <c r="J380" s="1"/>
      <c r="K380" s="53"/>
      <c r="N380" s="1"/>
      <c r="O380" s="53"/>
      <c r="R380" s="1"/>
      <c r="S380" s="53"/>
    </row>
    <row r="381" spans="8:19">
      <c r="H381" s="13"/>
      <c r="I381" s="13"/>
      <c r="J381" s="1"/>
      <c r="K381" s="53"/>
      <c r="N381" s="1"/>
      <c r="O381" s="53"/>
      <c r="R381" s="1"/>
      <c r="S381" s="53"/>
    </row>
    <row r="382" spans="8:19">
      <c r="H382" s="13"/>
      <c r="I382" s="13"/>
      <c r="J382" s="1"/>
      <c r="K382" s="53"/>
      <c r="N382" s="1"/>
      <c r="O382" s="53"/>
      <c r="R382" s="1"/>
      <c r="S382" s="53"/>
    </row>
    <row r="383" spans="8:19">
      <c r="H383" s="13"/>
      <c r="I383" s="13"/>
      <c r="J383" s="1"/>
      <c r="K383" s="53"/>
      <c r="N383" s="1"/>
      <c r="O383" s="53"/>
      <c r="R383" s="1"/>
      <c r="S383" s="53"/>
    </row>
    <row r="384" spans="8:19">
      <c r="H384" s="13"/>
      <c r="I384" s="13"/>
      <c r="J384" s="1"/>
      <c r="K384" s="53"/>
      <c r="N384" s="1"/>
      <c r="O384" s="53"/>
      <c r="R384" s="1"/>
      <c r="S384" s="53"/>
    </row>
    <row r="385" spans="8:19">
      <c r="H385" s="13"/>
      <c r="I385" s="13"/>
      <c r="J385" s="1"/>
      <c r="K385" s="53"/>
      <c r="N385" s="1"/>
      <c r="O385" s="53"/>
      <c r="R385" s="1"/>
      <c r="S385" s="53"/>
    </row>
    <row r="386" spans="8:19">
      <c r="H386" s="13"/>
      <c r="I386" s="13"/>
      <c r="J386" s="1"/>
      <c r="K386" s="53"/>
      <c r="N386" s="1"/>
      <c r="O386" s="53"/>
      <c r="R386" s="1"/>
      <c r="S386" s="53"/>
    </row>
    <row r="387" spans="8:19">
      <c r="H387" s="13"/>
      <c r="I387" s="13"/>
      <c r="J387" s="1"/>
      <c r="K387" s="53"/>
      <c r="N387" s="1"/>
      <c r="O387" s="53"/>
      <c r="R387" s="1"/>
      <c r="S387" s="53"/>
    </row>
    <row r="388" spans="8:19">
      <c r="H388" s="13"/>
      <c r="I388" s="13"/>
      <c r="J388" s="1"/>
      <c r="K388" s="53"/>
      <c r="N388" s="1"/>
      <c r="O388" s="53"/>
      <c r="R388" s="1"/>
      <c r="S388" s="53"/>
    </row>
    <row r="389" spans="8:19">
      <c r="H389" s="13"/>
      <c r="I389" s="13"/>
      <c r="J389" s="1"/>
      <c r="K389" s="53"/>
      <c r="N389" s="1"/>
      <c r="O389" s="53"/>
      <c r="R389" s="1"/>
      <c r="S389" s="53"/>
    </row>
    <row r="390" spans="8:19">
      <c r="H390" s="13"/>
      <c r="I390" s="13"/>
      <c r="J390" s="1"/>
      <c r="K390" s="53"/>
      <c r="N390" s="1"/>
      <c r="O390" s="53"/>
      <c r="R390" s="1"/>
      <c r="S390" s="53"/>
    </row>
    <row r="391" spans="8:19">
      <c r="H391" s="13"/>
      <c r="I391" s="13"/>
      <c r="J391" s="1"/>
      <c r="K391" s="53"/>
      <c r="N391" s="1"/>
      <c r="O391" s="53"/>
      <c r="R391" s="1"/>
      <c r="S391" s="53"/>
    </row>
    <row r="392" spans="8:19">
      <c r="H392" s="13"/>
      <c r="I392" s="13"/>
      <c r="J392" s="1"/>
      <c r="K392" s="53"/>
      <c r="N392" s="1"/>
      <c r="O392" s="53"/>
      <c r="R392" s="1"/>
      <c r="S392" s="53"/>
    </row>
    <row r="393" spans="8:19">
      <c r="H393" s="13"/>
      <c r="I393" s="13"/>
      <c r="J393" s="1"/>
      <c r="K393" s="53"/>
      <c r="N393" s="1"/>
      <c r="O393" s="53"/>
      <c r="R393" s="1"/>
      <c r="S393" s="53"/>
    </row>
    <row r="394" spans="8:19">
      <c r="H394" s="13"/>
      <c r="I394" s="13"/>
      <c r="J394" s="1"/>
      <c r="K394" s="53"/>
      <c r="N394" s="1"/>
      <c r="O394" s="53"/>
      <c r="R394" s="1"/>
      <c r="S394" s="53"/>
    </row>
    <row r="395" spans="8:19">
      <c r="H395" s="13"/>
      <c r="I395" s="13"/>
      <c r="J395" s="1"/>
      <c r="K395" s="53"/>
      <c r="N395" s="1"/>
      <c r="O395" s="53"/>
      <c r="R395" s="1"/>
      <c r="S395" s="53"/>
    </row>
    <row r="396" spans="8:19">
      <c r="H396" s="13"/>
      <c r="I396" s="13"/>
      <c r="J396" s="1"/>
      <c r="K396" s="53"/>
      <c r="N396" s="1"/>
      <c r="O396" s="53"/>
      <c r="R396" s="1"/>
      <c r="S396" s="53"/>
    </row>
    <row r="397" spans="8:19">
      <c r="H397" s="13"/>
      <c r="I397" s="13"/>
      <c r="J397" s="1"/>
      <c r="K397" s="53"/>
      <c r="N397" s="1"/>
      <c r="O397" s="53"/>
      <c r="R397" s="1"/>
      <c r="S397" s="53"/>
    </row>
    <row r="398" spans="8:19">
      <c r="H398" s="13"/>
      <c r="I398" s="13"/>
      <c r="J398" s="1"/>
      <c r="K398" s="53"/>
      <c r="N398" s="1"/>
      <c r="O398" s="53"/>
      <c r="R398" s="1"/>
      <c r="S398" s="53"/>
    </row>
    <row r="399" spans="8:19">
      <c r="H399" s="13"/>
      <c r="I399" s="13"/>
      <c r="J399" s="1"/>
      <c r="K399" s="53"/>
      <c r="N399" s="1"/>
      <c r="O399" s="53"/>
      <c r="R399" s="1"/>
      <c r="S399" s="53"/>
    </row>
    <row r="400" spans="8:19">
      <c r="H400" s="13"/>
      <c r="I400" s="13"/>
      <c r="J400" s="1"/>
      <c r="K400" s="53"/>
      <c r="N400" s="1"/>
      <c r="O400" s="53"/>
      <c r="R400" s="1"/>
      <c r="S400" s="53"/>
    </row>
    <row r="401" spans="8:19">
      <c r="H401" s="13"/>
      <c r="I401" s="13"/>
      <c r="J401" s="1"/>
      <c r="K401" s="53"/>
      <c r="N401" s="1"/>
      <c r="O401" s="53"/>
      <c r="R401" s="1"/>
      <c r="S401" s="53"/>
    </row>
    <row r="402" spans="8:19">
      <c r="H402" s="13"/>
      <c r="I402" s="13"/>
      <c r="J402" s="1"/>
      <c r="K402" s="53"/>
      <c r="N402" s="1"/>
      <c r="O402" s="53"/>
      <c r="R402" s="1"/>
      <c r="S402" s="53"/>
    </row>
    <row r="403" spans="8:19">
      <c r="H403" s="13"/>
      <c r="I403" s="13"/>
      <c r="J403" s="1"/>
      <c r="K403" s="53"/>
      <c r="N403" s="1"/>
      <c r="O403" s="53"/>
      <c r="R403" s="1"/>
      <c r="S403" s="53"/>
    </row>
    <row r="404" spans="8:19">
      <c r="H404" s="13"/>
      <c r="I404" s="13"/>
      <c r="J404" s="1"/>
      <c r="K404" s="53"/>
      <c r="N404" s="1"/>
      <c r="O404" s="53"/>
      <c r="R404" s="1"/>
      <c r="S404" s="53"/>
    </row>
    <row r="405" spans="8:19">
      <c r="H405" s="13"/>
      <c r="I405" s="13"/>
      <c r="J405" s="1"/>
      <c r="K405" s="53"/>
      <c r="N405" s="1"/>
      <c r="O405" s="53"/>
      <c r="R405" s="1"/>
      <c r="S405" s="53"/>
    </row>
    <row r="406" spans="8:19">
      <c r="H406" s="13"/>
      <c r="I406" s="13"/>
      <c r="J406" s="1"/>
      <c r="K406" s="53"/>
      <c r="N406" s="1"/>
      <c r="O406" s="53"/>
      <c r="R406" s="1"/>
      <c r="S406" s="53"/>
    </row>
    <row r="407" spans="8:19">
      <c r="H407" s="13"/>
      <c r="I407" s="13"/>
      <c r="J407" s="1"/>
      <c r="K407" s="53"/>
      <c r="N407" s="1"/>
      <c r="O407" s="53"/>
      <c r="R407" s="1"/>
      <c r="S407" s="53"/>
    </row>
    <row r="408" spans="8:19">
      <c r="H408" s="13"/>
      <c r="I408" s="13"/>
      <c r="J408" s="1"/>
      <c r="K408" s="53"/>
      <c r="N408" s="1"/>
      <c r="O408" s="53"/>
      <c r="R408" s="1"/>
      <c r="S408" s="53"/>
    </row>
    <row r="409" spans="8:19">
      <c r="H409" s="13"/>
      <c r="I409" s="13"/>
      <c r="J409" s="1"/>
      <c r="K409" s="53"/>
      <c r="N409" s="1"/>
      <c r="O409" s="53"/>
      <c r="R409" s="1"/>
      <c r="S409" s="53"/>
    </row>
    <row r="410" spans="8:19">
      <c r="H410" s="13"/>
      <c r="I410" s="13"/>
      <c r="J410" s="1"/>
      <c r="K410" s="53"/>
      <c r="N410" s="1"/>
      <c r="O410" s="53"/>
      <c r="R410" s="1"/>
      <c r="S410" s="53"/>
    </row>
    <row r="411" spans="8:19">
      <c r="H411" s="13"/>
      <c r="I411" s="13"/>
      <c r="J411" s="1"/>
      <c r="K411" s="53"/>
      <c r="N411" s="1"/>
      <c r="O411" s="53"/>
      <c r="R411" s="1"/>
      <c r="S411" s="53"/>
    </row>
    <row r="412" spans="8:19">
      <c r="H412" s="13"/>
      <c r="I412" s="13"/>
      <c r="J412" s="1"/>
      <c r="K412" s="53"/>
      <c r="N412" s="1"/>
      <c r="O412" s="53"/>
      <c r="R412" s="1"/>
      <c r="S412" s="53"/>
    </row>
    <row r="413" spans="8:19">
      <c r="H413" s="13"/>
      <c r="I413" s="13"/>
      <c r="J413" s="1"/>
      <c r="K413" s="53"/>
      <c r="N413" s="1"/>
      <c r="O413" s="53"/>
      <c r="R413" s="1"/>
      <c r="S413" s="53"/>
    </row>
    <row r="414" spans="8:19">
      <c r="H414" s="13"/>
      <c r="I414" s="13"/>
      <c r="J414" s="1"/>
      <c r="K414" s="53"/>
      <c r="N414" s="1"/>
      <c r="O414" s="53"/>
      <c r="R414" s="1"/>
      <c r="S414" s="53"/>
    </row>
    <row r="415" spans="8:19">
      <c r="H415" s="13"/>
      <c r="I415" s="13"/>
      <c r="J415" s="1"/>
      <c r="K415" s="53"/>
      <c r="N415" s="1"/>
      <c r="O415" s="53"/>
      <c r="R415" s="1"/>
      <c r="S415" s="53"/>
    </row>
    <row r="416" spans="8:19">
      <c r="H416" s="13"/>
      <c r="I416" s="13"/>
      <c r="J416" s="1"/>
      <c r="K416" s="53"/>
      <c r="N416" s="1"/>
      <c r="O416" s="53"/>
      <c r="R416" s="1"/>
      <c r="S416" s="53"/>
    </row>
    <row r="417" spans="8:19">
      <c r="H417" s="13"/>
      <c r="I417" s="13"/>
      <c r="J417" s="1"/>
      <c r="K417" s="53"/>
      <c r="N417" s="1"/>
      <c r="O417" s="53"/>
      <c r="R417" s="1"/>
      <c r="S417" s="53"/>
    </row>
    <row r="418" spans="8:19">
      <c r="H418" s="13"/>
      <c r="I418" s="13"/>
      <c r="J418" s="1"/>
      <c r="K418" s="53"/>
      <c r="N418" s="1"/>
      <c r="O418" s="53"/>
      <c r="R418" s="1"/>
      <c r="S418" s="53"/>
    </row>
    <row r="419" spans="8:19">
      <c r="H419" s="13"/>
      <c r="I419" s="13"/>
      <c r="J419" s="1"/>
      <c r="K419" s="53"/>
      <c r="N419" s="1"/>
      <c r="O419" s="53"/>
      <c r="R419" s="1"/>
      <c r="S419" s="53"/>
    </row>
    <row r="420" spans="8:19">
      <c r="H420" s="13"/>
      <c r="I420" s="13"/>
      <c r="J420" s="1"/>
      <c r="K420" s="53"/>
      <c r="N420" s="1"/>
      <c r="O420" s="53"/>
      <c r="R420" s="1"/>
      <c r="S420" s="53"/>
    </row>
    <row r="421" spans="8:19">
      <c r="H421" s="13"/>
      <c r="I421" s="13"/>
      <c r="J421" s="1"/>
      <c r="K421" s="53"/>
      <c r="N421" s="1"/>
      <c r="O421" s="53"/>
      <c r="R421" s="1"/>
      <c r="S421" s="53"/>
    </row>
    <row r="422" spans="8:19">
      <c r="H422" s="13"/>
      <c r="I422" s="13"/>
      <c r="J422" s="1"/>
      <c r="K422" s="53"/>
      <c r="N422" s="1"/>
      <c r="O422" s="53"/>
      <c r="R422" s="1"/>
      <c r="S422" s="53"/>
    </row>
    <row r="423" spans="8:19">
      <c r="H423" s="13"/>
      <c r="I423" s="13"/>
      <c r="J423" s="1"/>
      <c r="K423" s="53"/>
      <c r="N423" s="1"/>
      <c r="O423" s="53"/>
      <c r="R423" s="1"/>
      <c r="S423" s="53"/>
    </row>
    <row r="424" spans="8:19">
      <c r="H424" s="13"/>
      <c r="I424" s="13"/>
      <c r="J424" s="1"/>
      <c r="K424" s="53"/>
      <c r="N424" s="1"/>
      <c r="O424" s="53"/>
      <c r="R424" s="1"/>
      <c r="S424" s="53"/>
    </row>
    <row r="425" spans="8:19">
      <c r="H425" s="13"/>
      <c r="I425" s="13"/>
      <c r="J425" s="1"/>
      <c r="K425" s="53"/>
      <c r="N425" s="1"/>
      <c r="O425" s="53"/>
      <c r="R425" s="1"/>
      <c r="S425" s="53"/>
    </row>
    <row r="426" spans="8:19">
      <c r="H426" s="13"/>
      <c r="I426" s="13"/>
      <c r="J426" s="1"/>
      <c r="K426" s="53"/>
      <c r="N426" s="1"/>
      <c r="O426" s="53"/>
      <c r="R426" s="1"/>
      <c r="S426" s="53"/>
    </row>
    <row r="427" spans="8:19">
      <c r="H427" s="13"/>
      <c r="I427" s="13"/>
      <c r="J427" s="1"/>
      <c r="K427" s="53"/>
      <c r="N427" s="1"/>
      <c r="O427" s="53"/>
      <c r="R427" s="1"/>
      <c r="S427" s="53"/>
    </row>
    <row r="428" spans="8:19">
      <c r="H428" s="13"/>
      <c r="I428" s="13"/>
      <c r="J428" s="1"/>
      <c r="K428" s="53"/>
      <c r="N428" s="1"/>
      <c r="O428" s="53"/>
      <c r="R428" s="1"/>
      <c r="S428" s="53"/>
    </row>
    <row r="429" spans="8:19">
      <c r="H429" s="13"/>
      <c r="I429" s="13"/>
      <c r="J429" s="1"/>
      <c r="K429" s="53"/>
      <c r="N429" s="1"/>
      <c r="O429" s="53"/>
      <c r="R429" s="1"/>
      <c r="S429" s="53"/>
    </row>
    <row r="430" spans="8:19">
      <c r="H430" s="13"/>
      <c r="I430" s="13"/>
      <c r="J430" s="1"/>
      <c r="K430" s="53"/>
      <c r="N430" s="1"/>
      <c r="O430" s="53"/>
      <c r="R430" s="1"/>
      <c r="S430" s="53"/>
    </row>
    <row r="431" spans="8:19">
      <c r="H431" s="13"/>
      <c r="I431" s="13"/>
      <c r="J431" s="1"/>
      <c r="K431" s="53"/>
      <c r="N431" s="1"/>
      <c r="O431" s="53"/>
      <c r="R431" s="1"/>
      <c r="S431" s="53"/>
    </row>
    <row r="432" spans="8:19">
      <c r="H432" s="13"/>
      <c r="I432" s="13"/>
      <c r="J432" s="1"/>
      <c r="K432" s="53"/>
      <c r="N432" s="1"/>
      <c r="O432" s="53"/>
      <c r="R432" s="1"/>
      <c r="S432" s="53"/>
    </row>
    <row r="433" spans="8:19">
      <c r="H433" s="13"/>
      <c r="I433" s="13"/>
      <c r="J433" s="1"/>
      <c r="K433" s="53"/>
      <c r="N433" s="1"/>
      <c r="O433" s="53"/>
      <c r="R433" s="1"/>
      <c r="S433" s="53"/>
    </row>
    <row r="434" spans="8:19">
      <c r="H434" s="13"/>
      <c r="I434" s="13"/>
      <c r="J434" s="1"/>
      <c r="K434" s="53"/>
      <c r="N434" s="1"/>
      <c r="O434" s="53"/>
      <c r="R434" s="1"/>
      <c r="S434" s="53"/>
    </row>
    <row r="435" spans="8:19">
      <c r="H435" s="13"/>
      <c r="I435" s="13"/>
      <c r="J435" s="1"/>
      <c r="K435" s="53"/>
      <c r="N435" s="1"/>
      <c r="O435" s="53"/>
      <c r="R435" s="1"/>
      <c r="S435" s="53"/>
    </row>
    <row r="436" spans="8:19">
      <c r="H436" s="13"/>
      <c r="I436" s="13"/>
      <c r="J436" s="1"/>
      <c r="K436" s="53"/>
      <c r="N436" s="1"/>
      <c r="O436" s="53"/>
      <c r="R436" s="1"/>
      <c r="S436" s="53"/>
    </row>
    <row r="437" spans="8:19">
      <c r="H437" s="13"/>
      <c r="I437" s="13"/>
      <c r="J437" s="1"/>
      <c r="K437" s="53"/>
      <c r="N437" s="1"/>
      <c r="O437" s="53"/>
      <c r="R437" s="1"/>
      <c r="S437" s="53"/>
    </row>
    <row r="438" spans="8:19">
      <c r="H438" s="13"/>
      <c r="I438" s="13"/>
      <c r="J438" s="1"/>
      <c r="K438" s="53"/>
      <c r="N438" s="1"/>
      <c r="O438" s="53"/>
      <c r="R438" s="1"/>
      <c r="S438" s="53"/>
    </row>
    <row r="439" spans="8:19">
      <c r="H439" s="13"/>
      <c r="I439" s="13"/>
      <c r="J439" s="1"/>
      <c r="K439" s="53"/>
      <c r="N439" s="1"/>
      <c r="O439" s="53"/>
      <c r="R439" s="1"/>
      <c r="S439" s="53"/>
    </row>
    <row r="440" spans="8:19">
      <c r="H440" s="13"/>
      <c r="I440" s="13"/>
      <c r="J440" s="1"/>
      <c r="K440" s="53"/>
      <c r="N440" s="1"/>
      <c r="O440" s="53"/>
      <c r="R440" s="1"/>
      <c r="S440" s="53"/>
    </row>
    <row r="441" spans="8:19">
      <c r="H441" s="13"/>
      <c r="I441" s="13"/>
      <c r="J441" s="1"/>
      <c r="K441" s="53"/>
      <c r="N441" s="1"/>
      <c r="O441" s="53"/>
      <c r="R441" s="1"/>
      <c r="S441" s="53"/>
    </row>
    <row r="442" spans="8:19">
      <c r="H442" s="13"/>
      <c r="I442" s="13"/>
      <c r="J442" s="1"/>
      <c r="K442" s="53"/>
      <c r="N442" s="1"/>
      <c r="O442" s="53"/>
      <c r="R442" s="1"/>
      <c r="S442" s="53"/>
    </row>
    <row r="443" spans="8:19">
      <c r="H443" s="13"/>
      <c r="I443" s="13"/>
      <c r="J443" s="1"/>
      <c r="K443" s="53"/>
      <c r="N443" s="1"/>
      <c r="O443" s="53"/>
      <c r="R443" s="1"/>
      <c r="S443" s="53"/>
    </row>
    <row r="444" spans="8:19">
      <c r="H444" s="13"/>
      <c r="I444" s="13"/>
      <c r="J444" s="1"/>
      <c r="K444" s="53"/>
      <c r="N444" s="1"/>
      <c r="O444" s="53"/>
      <c r="R444" s="1"/>
      <c r="S444" s="53"/>
    </row>
    <row r="445" spans="8:19">
      <c r="H445" s="13"/>
      <c r="I445" s="13"/>
      <c r="J445" s="1"/>
      <c r="K445" s="53"/>
      <c r="N445" s="1"/>
      <c r="O445" s="53"/>
      <c r="R445" s="1"/>
      <c r="S445" s="53"/>
    </row>
    <row r="446" spans="8:19">
      <c r="H446" s="13"/>
      <c r="I446" s="13"/>
      <c r="J446" s="1"/>
      <c r="K446" s="53"/>
      <c r="N446" s="1"/>
      <c r="O446" s="53"/>
      <c r="R446" s="1"/>
      <c r="S446" s="53"/>
    </row>
    <row r="447" spans="8:19">
      <c r="H447" s="13"/>
      <c r="I447" s="13"/>
      <c r="J447" s="1"/>
      <c r="K447" s="53"/>
      <c r="N447" s="1"/>
      <c r="O447" s="53"/>
      <c r="R447" s="1"/>
      <c r="S447" s="53"/>
    </row>
    <row r="448" spans="8:19">
      <c r="H448" s="13"/>
      <c r="I448" s="13"/>
      <c r="J448" s="1"/>
      <c r="K448" s="53"/>
      <c r="N448" s="1"/>
      <c r="O448" s="53"/>
      <c r="R448" s="1"/>
      <c r="S448" s="53"/>
    </row>
    <row r="449" spans="8:19">
      <c r="H449" s="13"/>
      <c r="I449" s="13"/>
      <c r="J449" s="1"/>
      <c r="K449" s="53"/>
      <c r="N449" s="1"/>
      <c r="O449" s="53"/>
      <c r="R449" s="1"/>
      <c r="S449" s="53"/>
    </row>
    <row r="450" spans="8:19">
      <c r="H450" s="13"/>
      <c r="I450" s="13"/>
      <c r="J450" s="1"/>
      <c r="K450" s="53"/>
      <c r="N450" s="1"/>
      <c r="O450" s="53"/>
      <c r="R450" s="1"/>
      <c r="S450" s="53"/>
    </row>
    <row r="451" spans="8:19">
      <c r="H451" s="13"/>
      <c r="I451" s="13"/>
      <c r="J451" s="1"/>
      <c r="K451" s="53"/>
      <c r="N451" s="1"/>
      <c r="O451" s="53"/>
      <c r="R451" s="1"/>
      <c r="S451" s="53"/>
    </row>
    <row r="452" spans="8:19">
      <c r="H452" s="13"/>
      <c r="I452" s="13"/>
      <c r="J452" s="1"/>
      <c r="K452" s="53"/>
      <c r="N452" s="1"/>
      <c r="O452" s="53"/>
      <c r="R452" s="1"/>
      <c r="S452" s="53"/>
    </row>
    <row r="453" spans="8:19">
      <c r="H453" s="13"/>
      <c r="I453" s="13"/>
      <c r="J453" s="1"/>
      <c r="K453" s="53"/>
      <c r="N453" s="1"/>
      <c r="O453" s="53"/>
      <c r="R453" s="1"/>
      <c r="S453" s="53"/>
    </row>
    <row r="454" spans="8:19">
      <c r="H454" s="13"/>
      <c r="I454" s="13"/>
      <c r="J454" s="1"/>
      <c r="K454" s="53"/>
      <c r="N454" s="1"/>
      <c r="O454" s="53"/>
      <c r="R454" s="1"/>
      <c r="S454" s="53"/>
    </row>
    <row r="455" spans="8:19">
      <c r="H455" s="13"/>
      <c r="I455" s="13"/>
      <c r="J455" s="1"/>
      <c r="K455" s="53"/>
      <c r="N455" s="1"/>
      <c r="O455" s="53"/>
      <c r="R455" s="1"/>
      <c r="S455" s="53"/>
    </row>
    <row r="456" spans="8:19">
      <c r="H456" s="13"/>
      <c r="I456" s="13"/>
      <c r="J456" s="1"/>
      <c r="K456" s="53"/>
      <c r="N456" s="1"/>
      <c r="O456" s="53"/>
      <c r="R456" s="1"/>
      <c r="S456" s="53"/>
    </row>
    <row r="457" spans="8:19">
      <c r="H457" s="13"/>
      <c r="I457" s="13"/>
      <c r="J457" s="1"/>
      <c r="K457" s="53"/>
      <c r="N457" s="1"/>
      <c r="O457" s="53"/>
      <c r="R457" s="1"/>
      <c r="S457" s="53"/>
    </row>
    <row r="458" spans="8:19">
      <c r="H458" s="13"/>
      <c r="I458" s="13"/>
      <c r="J458" s="1"/>
      <c r="K458" s="53"/>
      <c r="N458" s="1"/>
      <c r="O458" s="53"/>
      <c r="R458" s="1"/>
      <c r="S458" s="53"/>
    </row>
    <row r="459" spans="8:19">
      <c r="H459" s="13"/>
      <c r="I459" s="13"/>
      <c r="J459" s="1"/>
      <c r="K459" s="53"/>
      <c r="N459" s="1"/>
      <c r="O459" s="53"/>
      <c r="R459" s="1"/>
      <c r="S459" s="53"/>
    </row>
    <row r="460" spans="8:19">
      <c r="H460" s="13"/>
      <c r="I460" s="13"/>
      <c r="J460" s="1"/>
      <c r="K460" s="53"/>
      <c r="N460" s="1"/>
      <c r="O460" s="53"/>
      <c r="R460" s="1"/>
      <c r="S460" s="53"/>
    </row>
    <row r="461" spans="8:19">
      <c r="H461" s="13"/>
      <c r="I461" s="13"/>
      <c r="J461" s="1"/>
      <c r="K461" s="53"/>
      <c r="N461" s="1"/>
      <c r="O461" s="53"/>
      <c r="R461" s="1"/>
      <c r="S461" s="53"/>
    </row>
    <row r="462" spans="8:19">
      <c r="H462" s="13"/>
      <c r="I462" s="13"/>
      <c r="J462" s="1"/>
      <c r="K462" s="53"/>
      <c r="N462" s="1"/>
      <c r="O462" s="53"/>
      <c r="R462" s="1"/>
      <c r="S462" s="53"/>
    </row>
    <row r="463" spans="8:19">
      <c r="H463" s="13"/>
      <c r="I463" s="13"/>
      <c r="J463" s="1"/>
      <c r="K463" s="53"/>
      <c r="N463" s="1"/>
      <c r="O463" s="53"/>
      <c r="R463" s="1"/>
      <c r="S463" s="53"/>
    </row>
    <row r="464" spans="8:19">
      <c r="H464" s="13"/>
      <c r="I464" s="13"/>
      <c r="J464" s="1"/>
      <c r="K464" s="53"/>
      <c r="N464" s="1"/>
      <c r="O464" s="53"/>
      <c r="R464" s="1"/>
      <c r="S464" s="53"/>
    </row>
    <row r="465" spans="8:19">
      <c r="H465" s="13"/>
      <c r="I465" s="13"/>
      <c r="J465" s="1"/>
      <c r="K465" s="53"/>
      <c r="N465" s="1"/>
      <c r="O465" s="53"/>
      <c r="R465" s="1"/>
      <c r="S465" s="53"/>
    </row>
    <row r="466" spans="8:19">
      <c r="H466" s="13"/>
      <c r="I466" s="13"/>
      <c r="J466" s="1"/>
      <c r="K466" s="53"/>
      <c r="N466" s="1"/>
      <c r="O466" s="53"/>
      <c r="R466" s="1"/>
      <c r="S466" s="53"/>
    </row>
    <row r="467" spans="8:19">
      <c r="H467" s="13"/>
      <c r="I467" s="13"/>
      <c r="J467" s="1"/>
      <c r="K467" s="53"/>
      <c r="N467" s="1"/>
      <c r="O467" s="53"/>
      <c r="R467" s="1"/>
      <c r="S467" s="53"/>
    </row>
    <row r="468" spans="8:19">
      <c r="H468" s="13"/>
      <c r="I468" s="13"/>
      <c r="J468" s="1"/>
      <c r="K468" s="53"/>
      <c r="N468" s="1"/>
      <c r="O468" s="53"/>
      <c r="R468" s="1"/>
      <c r="S468" s="53"/>
    </row>
    <row r="469" spans="8:19">
      <c r="H469" s="13"/>
      <c r="I469" s="13"/>
      <c r="J469" s="1"/>
      <c r="K469" s="53"/>
      <c r="N469" s="1"/>
      <c r="O469" s="53"/>
      <c r="R469" s="1"/>
      <c r="S469" s="53"/>
    </row>
    <row r="470" spans="8:19">
      <c r="H470" s="13"/>
      <c r="I470" s="13"/>
      <c r="J470" s="1"/>
      <c r="K470" s="53"/>
      <c r="N470" s="1"/>
      <c r="O470" s="53"/>
      <c r="R470" s="1"/>
      <c r="S470" s="53"/>
    </row>
    <row r="471" spans="8:19">
      <c r="H471" s="13"/>
      <c r="I471" s="13"/>
      <c r="J471" s="1"/>
      <c r="K471" s="53"/>
      <c r="N471" s="1"/>
      <c r="O471" s="53"/>
      <c r="R471" s="1"/>
      <c r="S471" s="53"/>
    </row>
    <row r="472" spans="8:19">
      <c r="H472" s="13"/>
      <c r="I472" s="13"/>
      <c r="J472" s="1"/>
      <c r="K472" s="53"/>
      <c r="N472" s="1"/>
      <c r="O472" s="53"/>
      <c r="R472" s="1"/>
      <c r="S472" s="53"/>
    </row>
    <row r="473" spans="8:19">
      <c r="H473" s="13"/>
      <c r="I473" s="13"/>
      <c r="J473" s="1"/>
      <c r="K473" s="53"/>
      <c r="N473" s="1"/>
      <c r="O473" s="53"/>
      <c r="R473" s="1"/>
      <c r="S473" s="53"/>
    </row>
    <row r="474" spans="8:19">
      <c r="H474" s="13"/>
      <c r="I474" s="13"/>
      <c r="J474" s="1"/>
      <c r="K474" s="53"/>
      <c r="N474" s="1"/>
      <c r="O474" s="53"/>
      <c r="R474" s="1"/>
      <c r="S474" s="53"/>
    </row>
    <row r="475" spans="8:19">
      <c r="H475" s="13"/>
      <c r="I475" s="13"/>
      <c r="J475" s="1"/>
      <c r="K475" s="53"/>
      <c r="N475" s="1"/>
      <c r="O475" s="53"/>
      <c r="R475" s="1"/>
      <c r="S475" s="53"/>
    </row>
    <row r="476" spans="8:19">
      <c r="H476" s="13"/>
      <c r="I476" s="13"/>
      <c r="J476" s="1"/>
      <c r="K476" s="53"/>
      <c r="N476" s="1"/>
      <c r="O476" s="53"/>
      <c r="R476" s="1"/>
      <c r="S476" s="53"/>
    </row>
    <row r="477" spans="8:19">
      <c r="H477" s="13"/>
      <c r="I477" s="13"/>
      <c r="J477" s="1"/>
      <c r="K477" s="53"/>
      <c r="N477" s="1"/>
      <c r="O477" s="53"/>
      <c r="R477" s="1"/>
      <c r="S477" s="53"/>
    </row>
    <row r="478" spans="8:19">
      <c r="H478" s="13"/>
      <c r="I478" s="13"/>
      <c r="J478" s="1"/>
      <c r="K478" s="53"/>
      <c r="N478" s="1"/>
      <c r="O478" s="53"/>
      <c r="R478" s="1"/>
      <c r="S478" s="53"/>
    </row>
    <row r="479" spans="8:19">
      <c r="H479" s="13"/>
      <c r="I479" s="13"/>
      <c r="J479" s="1"/>
      <c r="K479" s="53"/>
      <c r="N479" s="1"/>
      <c r="O479" s="53"/>
      <c r="R479" s="1"/>
      <c r="S479" s="53"/>
    </row>
    <row r="480" spans="8:19">
      <c r="H480" s="13"/>
      <c r="I480" s="13"/>
      <c r="J480" s="1"/>
      <c r="K480" s="53"/>
      <c r="N480" s="1"/>
      <c r="O480" s="53"/>
      <c r="R480" s="1"/>
      <c r="S480" s="53"/>
    </row>
    <row r="481" spans="8:19">
      <c r="H481" s="13"/>
      <c r="I481" s="13"/>
      <c r="J481" s="1"/>
      <c r="K481" s="53"/>
      <c r="N481" s="1"/>
      <c r="O481" s="53"/>
      <c r="R481" s="1"/>
      <c r="S481" s="53"/>
    </row>
    <row r="482" spans="8:19">
      <c r="H482" s="13"/>
      <c r="I482" s="13"/>
      <c r="J482" s="1"/>
      <c r="K482" s="53"/>
      <c r="N482" s="1"/>
      <c r="O482" s="53"/>
      <c r="R482" s="1"/>
      <c r="S482" s="53"/>
    </row>
    <row r="483" spans="8:19">
      <c r="H483" s="13"/>
      <c r="I483" s="13"/>
      <c r="J483" s="1"/>
      <c r="K483" s="53"/>
      <c r="N483" s="1"/>
      <c r="O483" s="53"/>
      <c r="R483" s="1"/>
      <c r="S483" s="53"/>
    </row>
    <row r="484" spans="8:19">
      <c r="H484" s="13"/>
      <c r="I484" s="13"/>
      <c r="J484" s="1"/>
      <c r="K484" s="53"/>
      <c r="N484" s="1"/>
      <c r="O484" s="53"/>
      <c r="R484" s="1"/>
      <c r="S484" s="53"/>
    </row>
    <row r="485" spans="8:19">
      <c r="H485" s="13"/>
      <c r="I485" s="13"/>
      <c r="J485" s="1"/>
      <c r="K485" s="53"/>
      <c r="N485" s="1"/>
      <c r="O485" s="53"/>
      <c r="R485" s="1"/>
      <c r="S485" s="53"/>
    </row>
    <row r="486" spans="8:19">
      <c r="H486" s="13"/>
      <c r="I486" s="13"/>
      <c r="J486" s="1"/>
      <c r="K486" s="53"/>
      <c r="N486" s="1"/>
      <c r="O486" s="53"/>
      <c r="R486" s="1"/>
      <c r="S486" s="53"/>
    </row>
    <row r="487" spans="8:19">
      <c r="H487" s="13"/>
      <c r="I487" s="13"/>
      <c r="J487" s="1"/>
      <c r="K487" s="53"/>
      <c r="N487" s="1"/>
      <c r="O487" s="53"/>
      <c r="R487" s="1"/>
      <c r="S487" s="53"/>
    </row>
    <row r="488" spans="8:19">
      <c r="H488" s="13"/>
      <c r="I488" s="13"/>
      <c r="J488" s="1"/>
      <c r="K488" s="53"/>
      <c r="N488" s="1"/>
      <c r="O488" s="53"/>
      <c r="R488" s="1"/>
      <c r="S488" s="53"/>
    </row>
    <row r="489" spans="8:19">
      <c r="H489" s="13"/>
      <c r="I489" s="13"/>
      <c r="J489" s="1"/>
      <c r="K489" s="53"/>
      <c r="N489" s="1"/>
      <c r="O489" s="53"/>
      <c r="R489" s="1"/>
      <c r="S489" s="53"/>
    </row>
    <row r="490" spans="8:19">
      <c r="H490" s="13"/>
      <c r="I490" s="13"/>
      <c r="J490" s="1"/>
      <c r="K490" s="53"/>
      <c r="N490" s="1"/>
      <c r="O490" s="53"/>
      <c r="R490" s="1"/>
      <c r="S490" s="53"/>
    </row>
    <row r="491" spans="8:19">
      <c r="H491" s="13"/>
      <c r="I491" s="13"/>
      <c r="J491" s="1"/>
      <c r="K491" s="53"/>
      <c r="N491" s="1"/>
      <c r="O491" s="53"/>
      <c r="R491" s="1"/>
      <c r="S491" s="53"/>
    </row>
    <row r="492" spans="8:19">
      <c r="H492" s="13"/>
      <c r="I492" s="13"/>
      <c r="J492" s="1"/>
      <c r="K492" s="53"/>
      <c r="N492" s="1"/>
      <c r="O492" s="53"/>
      <c r="R492" s="1"/>
      <c r="S492" s="53"/>
    </row>
    <row r="493" spans="8:19">
      <c r="H493" s="13"/>
      <c r="I493" s="13"/>
      <c r="J493" s="1"/>
      <c r="K493" s="53"/>
      <c r="N493" s="1"/>
      <c r="O493" s="53"/>
      <c r="R493" s="1"/>
      <c r="S493" s="53"/>
    </row>
    <row r="494" spans="8:19">
      <c r="H494" s="13"/>
      <c r="I494" s="13"/>
      <c r="J494" s="1"/>
      <c r="K494" s="53"/>
      <c r="N494" s="1"/>
      <c r="O494" s="53"/>
      <c r="R494" s="1"/>
      <c r="S494" s="53"/>
    </row>
    <row r="495" spans="8:19">
      <c r="H495" s="13"/>
      <c r="I495" s="13"/>
      <c r="J495" s="1"/>
      <c r="K495" s="53"/>
      <c r="N495" s="1"/>
      <c r="O495" s="53"/>
      <c r="R495" s="1"/>
      <c r="S495" s="53"/>
    </row>
    <row r="496" spans="8:19">
      <c r="H496" s="13"/>
      <c r="I496" s="13"/>
      <c r="J496" s="1"/>
      <c r="K496" s="53"/>
      <c r="N496" s="1"/>
      <c r="O496" s="53"/>
      <c r="R496" s="1"/>
      <c r="S496" s="53"/>
    </row>
    <row r="497" spans="8:19">
      <c r="H497" s="13"/>
      <c r="I497" s="13"/>
      <c r="J497" s="1"/>
      <c r="K497" s="53"/>
      <c r="N497" s="1"/>
      <c r="O497" s="53"/>
      <c r="R497" s="1"/>
      <c r="S497" s="53"/>
    </row>
    <row r="498" spans="8:19">
      <c r="H498" s="13"/>
      <c r="I498" s="13"/>
      <c r="J498" s="1"/>
      <c r="K498" s="53"/>
      <c r="N498" s="1"/>
      <c r="O498" s="53"/>
      <c r="R498" s="1"/>
      <c r="S498" s="53"/>
    </row>
    <row r="499" spans="8:19">
      <c r="H499" s="13"/>
      <c r="I499" s="13"/>
      <c r="J499" s="1"/>
      <c r="K499" s="53"/>
      <c r="N499" s="1"/>
      <c r="O499" s="53"/>
      <c r="R499" s="1"/>
      <c r="S499" s="53"/>
    </row>
    <row r="500" spans="8:19">
      <c r="H500" s="13"/>
      <c r="I500" s="13"/>
      <c r="J500" s="1"/>
      <c r="K500" s="53"/>
      <c r="N500" s="1"/>
      <c r="O500" s="53"/>
      <c r="R500" s="1"/>
      <c r="S500" s="53"/>
    </row>
    <row r="501" spans="8:19">
      <c r="H501" s="13"/>
      <c r="I501" s="13"/>
      <c r="J501" s="1"/>
      <c r="K501" s="53"/>
      <c r="N501" s="1"/>
      <c r="O501" s="53"/>
      <c r="R501" s="1"/>
      <c r="S501" s="53"/>
    </row>
    <row r="502" spans="8:19">
      <c r="H502" s="13"/>
      <c r="I502" s="13"/>
      <c r="J502" s="1"/>
      <c r="K502" s="53"/>
      <c r="N502" s="1"/>
      <c r="O502" s="53"/>
      <c r="R502" s="1"/>
      <c r="S502" s="53"/>
    </row>
    <row r="503" spans="8:19">
      <c r="H503" s="13"/>
      <c r="I503" s="13"/>
      <c r="J503" s="1"/>
      <c r="K503" s="53"/>
      <c r="N503" s="1"/>
      <c r="O503" s="53"/>
      <c r="R503" s="1"/>
      <c r="S503" s="53"/>
    </row>
    <row r="504" spans="8:19">
      <c r="H504" s="13"/>
      <c r="I504" s="13"/>
      <c r="J504" s="1"/>
      <c r="K504" s="53"/>
      <c r="N504" s="1"/>
      <c r="O504" s="53"/>
      <c r="R504" s="1"/>
      <c r="S504" s="53"/>
    </row>
    <row r="505" spans="8:19">
      <c r="H505" s="13"/>
      <c r="I505" s="13"/>
      <c r="J505" s="1"/>
      <c r="K505" s="53"/>
      <c r="N505" s="1"/>
      <c r="O505" s="53"/>
      <c r="R505" s="1"/>
      <c r="S505" s="53"/>
    </row>
    <row r="506" spans="8:19">
      <c r="H506" s="13"/>
      <c r="I506" s="13"/>
      <c r="J506" s="1"/>
      <c r="K506" s="53"/>
      <c r="N506" s="1"/>
      <c r="O506" s="53"/>
      <c r="R506" s="1"/>
      <c r="S506" s="53"/>
    </row>
    <row r="507" spans="8:19">
      <c r="H507" s="13"/>
      <c r="I507" s="13"/>
      <c r="J507" s="1"/>
      <c r="K507" s="53"/>
      <c r="N507" s="1"/>
      <c r="O507" s="53"/>
      <c r="R507" s="1"/>
      <c r="S507" s="53"/>
    </row>
    <row r="508" spans="8:19">
      <c r="H508" s="13"/>
      <c r="I508" s="13"/>
      <c r="J508" s="1"/>
      <c r="K508" s="53"/>
      <c r="N508" s="1"/>
      <c r="O508" s="53"/>
      <c r="R508" s="1"/>
      <c r="S508" s="53"/>
    </row>
    <row r="509" spans="8:19">
      <c r="H509" s="13"/>
      <c r="I509" s="13"/>
      <c r="J509" s="1"/>
      <c r="K509" s="53"/>
      <c r="N509" s="1"/>
      <c r="O509" s="53"/>
      <c r="R509" s="1"/>
      <c r="S509" s="53"/>
    </row>
    <row r="510" spans="8:19">
      <c r="H510" s="13"/>
      <c r="I510" s="13"/>
      <c r="J510" s="1"/>
      <c r="K510" s="53"/>
      <c r="N510" s="1"/>
      <c r="O510" s="53"/>
      <c r="R510" s="1"/>
      <c r="S510" s="53"/>
    </row>
    <row r="511" spans="8:19">
      <c r="H511" s="13"/>
      <c r="I511" s="13"/>
      <c r="J511" s="1"/>
      <c r="K511" s="53"/>
      <c r="N511" s="1"/>
      <c r="O511" s="53"/>
      <c r="R511" s="1"/>
      <c r="S511" s="53"/>
    </row>
    <row r="512" spans="8:19">
      <c r="H512" s="13"/>
      <c r="I512" s="13"/>
      <c r="J512" s="1"/>
      <c r="K512" s="53"/>
      <c r="N512" s="1"/>
      <c r="O512" s="53"/>
      <c r="R512" s="1"/>
      <c r="S512" s="53"/>
    </row>
    <row r="513" spans="8:19">
      <c r="H513" s="13"/>
      <c r="I513" s="13"/>
      <c r="J513" s="1"/>
      <c r="K513" s="53"/>
      <c r="N513" s="1"/>
      <c r="O513" s="53"/>
      <c r="R513" s="1"/>
      <c r="S513" s="53"/>
    </row>
    <row r="514" spans="8:19">
      <c r="H514" s="13"/>
      <c r="I514" s="13"/>
      <c r="J514" s="1"/>
      <c r="K514" s="53"/>
      <c r="N514" s="1"/>
      <c r="O514" s="53"/>
      <c r="R514" s="1"/>
      <c r="S514" s="53"/>
    </row>
    <row r="515" spans="8:19">
      <c r="H515" s="13"/>
      <c r="I515" s="13"/>
      <c r="J515" s="1"/>
      <c r="K515" s="53"/>
      <c r="N515" s="1"/>
      <c r="O515" s="53"/>
      <c r="R515" s="1"/>
      <c r="S515" s="53"/>
    </row>
    <row r="516" spans="8:19">
      <c r="H516" s="13"/>
      <c r="I516" s="13"/>
      <c r="J516" s="1"/>
      <c r="K516" s="53"/>
      <c r="N516" s="1"/>
      <c r="O516" s="53"/>
      <c r="R516" s="1"/>
      <c r="S516" s="53"/>
    </row>
    <row r="517" spans="8:19">
      <c r="H517" s="13"/>
      <c r="I517" s="13"/>
      <c r="J517" s="1"/>
      <c r="K517" s="53"/>
      <c r="N517" s="1"/>
      <c r="O517" s="53"/>
      <c r="R517" s="1"/>
      <c r="S517" s="53"/>
    </row>
    <row r="518" spans="8:19">
      <c r="H518" s="13"/>
      <c r="I518" s="13"/>
      <c r="J518" s="1"/>
      <c r="K518" s="53"/>
      <c r="N518" s="1"/>
      <c r="O518" s="53"/>
      <c r="R518" s="1"/>
      <c r="S518" s="53"/>
    </row>
    <row r="519" spans="8:19">
      <c r="H519" s="13"/>
      <c r="I519" s="13"/>
      <c r="J519" s="1"/>
      <c r="K519" s="53"/>
      <c r="N519" s="1"/>
      <c r="O519" s="53"/>
      <c r="R519" s="1"/>
      <c r="S519" s="53"/>
    </row>
    <row r="520" spans="8:19">
      <c r="H520" s="13"/>
      <c r="I520" s="13"/>
      <c r="J520" s="1"/>
      <c r="K520" s="53"/>
      <c r="N520" s="1"/>
      <c r="O520" s="53"/>
      <c r="R520" s="1"/>
      <c r="S520" s="53"/>
    </row>
    <row r="521" spans="8:19">
      <c r="H521" s="13"/>
      <c r="I521" s="13"/>
      <c r="J521" s="1"/>
      <c r="K521" s="53"/>
      <c r="N521" s="1"/>
      <c r="O521" s="53"/>
      <c r="R521" s="1"/>
      <c r="S521" s="53"/>
    </row>
    <row r="522" spans="8:19">
      <c r="H522" s="13"/>
      <c r="I522" s="13"/>
      <c r="J522" s="1"/>
      <c r="K522" s="53"/>
      <c r="N522" s="1"/>
      <c r="O522" s="53"/>
      <c r="R522" s="1"/>
      <c r="S522" s="53"/>
    </row>
    <row r="523" spans="8:19">
      <c r="H523" s="13"/>
      <c r="I523" s="13"/>
      <c r="J523" s="1"/>
      <c r="K523" s="53"/>
      <c r="N523" s="1"/>
      <c r="O523" s="53"/>
      <c r="R523" s="1"/>
      <c r="S523" s="53"/>
    </row>
    <row r="524" spans="8:19">
      <c r="H524" s="13"/>
      <c r="I524" s="13"/>
      <c r="J524" s="1"/>
      <c r="K524" s="53"/>
      <c r="N524" s="1"/>
      <c r="O524" s="53"/>
      <c r="R524" s="1"/>
      <c r="S524" s="53"/>
    </row>
    <row r="525" spans="8:19">
      <c r="H525" s="13"/>
      <c r="I525" s="13"/>
      <c r="J525" s="1"/>
      <c r="K525" s="53"/>
      <c r="N525" s="1"/>
      <c r="O525" s="53"/>
      <c r="R525" s="1"/>
      <c r="S525" s="53"/>
    </row>
    <row r="526" spans="8:19">
      <c r="H526" s="13"/>
      <c r="I526" s="13"/>
      <c r="J526" s="1"/>
      <c r="K526" s="53"/>
      <c r="N526" s="1"/>
      <c r="O526" s="53"/>
      <c r="R526" s="1"/>
      <c r="S526" s="53"/>
    </row>
    <row r="527" spans="8:19">
      <c r="H527" s="13"/>
      <c r="I527" s="13"/>
      <c r="J527" s="1"/>
      <c r="K527" s="53"/>
      <c r="N527" s="1"/>
      <c r="O527" s="53"/>
      <c r="R527" s="1"/>
      <c r="S527" s="53"/>
    </row>
    <row r="528" spans="8:19">
      <c r="H528" s="13"/>
      <c r="I528" s="13"/>
      <c r="J528" s="1"/>
      <c r="K528" s="53"/>
      <c r="N528" s="1"/>
      <c r="O528" s="53"/>
      <c r="R528" s="1"/>
      <c r="S528" s="53"/>
    </row>
    <row r="529" spans="8:19">
      <c r="H529" s="13"/>
      <c r="I529" s="13"/>
      <c r="J529" s="1"/>
      <c r="K529" s="53"/>
      <c r="N529" s="1"/>
      <c r="O529" s="53"/>
      <c r="R529" s="1"/>
      <c r="S529" s="53"/>
    </row>
    <row r="530" spans="8:19">
      <c r="H530" s="13"/>
      <c r="I530" s="13"/>
      <c r="J530" s="1"/>
      <c r="K530" s="53"/>
      <c r="N530" s="1"/>
      <c r="O530" s="53"/>
      <c r="R530" s="1"/>
      <c r="S530" s="53"/>
    </row>
    <row r="531" spans="8:19">
      <c r="H531" s="13"/>
      <c r="I531" s="13"/>
      <c r="J531" s="1"/>
      <c r="K531" s="53"/>
      <c r="N531" s="1"/>
      <c r="O531" s="53"/>
      <c r="R531" s="1"/>
      <c r="S531" s="53"/>
    </row>
    <row r="532" spans="8:19">
      <c r="H532" s="13"/>
      <c r="I532" s="13"/>
      <c r="J532" s="1"/>
      <c r="K532" s="53"/>
      <c r="N532" s="1"/>
      <c r="O532" s="53"/>
      <c r="R532" s="1"/>
      <c r="S532" s="53"/>
    </row>
    <row r="533" spans="8:19">
      <c r="H533" s="13"/>
      <c r="I533" s="13"/>
      <c r="J533" s="1"/>
      <c r="K533" s="53"/>
      <c r="N533" s="1"/>
      <c r="O533" s="53"/>
      <c r="R533" s="1"/>
      <c r="S533" s="53"/>
    </row>
    <row r="534" spans="8:19">
      <c r="H534" s="13"/>
      <c r="I534" s="13"/>
      <c r="J534" s="1"/>
      <c r="K534" s="53"/>
      <c r="N534" s="1"/>
      <c r="O534" s="53"/>
      <c r="R534" s="1"/>
      <c r="S534" s="53"/>
    </row>
    <row r="535" spans="8:19">
      <c r="H535" s="13"/>
      <c r="I535" s="13"/>
      <c r="J535" s="1"/>
      <c r="K535" s="53"/>
      <c r="N535" s="1"/>
      <c r="O535" s="53"/>
      <c r="R535" s="1"/>
      <c r="S535" s="53"/>
    </row>
    <row r="536" spans="8:19">
      <c r="H536" s="13"/>
      <c r="I536" s="13"/>
      <c r="J536" s="1"/>
      <c r="K536" s="53"/>
      <c r="N536" s="1"/>
      <c r="O536" s="53"/>
      <c r="R536" s="1"/>
      <c r="S536" s="53"/>
    </row>
    <row r="537" spans="8:19">
      <c r="H537" s="13"/>
      <c r="I537" s="13"/>
      <c r="J537" s="1"/>
      <c r="K537" s="53"/>
      <c r="N537" s="1"/>
      <c r="O537" s="53"/>
      <c r="R537" s="1"/>
      <c r="S537" s="53"/>
    </row>
    <row r="538" spans="8:19">
      <c r="H538" s="13"/>
      <c r="I538" s="13"/>
      <c r="J538" s="1"/>
      <c r="K538" s="53"/>
      <c r="N538" s="1"/>
      <c r="O538" s="53"/>
      <c r="R538" s="1"/>
      <c r="S538" s="53"/>
    </row>
    <row r="539" spans="8:19">
      <c r="H539" s="13"/>
      <c r="I539" s="13"/>
      <c r="J539" s="1"/>
      <c r="K539" s="53"/>
      <c r="N539" s="1"/>
      <c r="O539" s="53"/>
      <c r="R539" s="1"/>
      <c r="S539" s="53"/>
    </row>
    <row r="540" spans="8:19">
      <c r="H540" s="13"/>
      <c r="I540" s="13"/>
      <c r="J540" s="1"/>
      <c r="K540" s="53"/>
      <c r="N540" s="1"/>
      <c r="O540" s="53"/>
      <c r="R540" s="1"/>
      <c r="S540" s="53"/>
    </row>
    <row r="541" spans="8:19">
      <c r="H541" s="13"/>
      <c r="I541" s="13"/>
      <c r="J541" s="1"/>
      <c r="K541" s="53"/>
      <c r="N541" s="1"/>
      <c r="O541" s="53"/>
      <c r="R541" s="1"/>
      <c r="S541" s="53"/>
    </row>
    <row r="542" spans="8:19">
      <c r="H542" s="13"/>
      <c r="I542" s="13"/>
      <c r="J542" s="1"/>
      <c r="K542" s="53"/>
      <c r="N542" s="1"/>
      <c r="O542" s="53"/>
      <c r="R542" s="1"/>
      <c r="S542" s="53"/>
    </row>
    <row r="543" spans="8:19">
      <c r="H543" s="13"/>
      <c r="I543" s="13"/>
      <c r="J543" s="1"/>
      <c r="K543" s="53"/>
      <c r="N543" s="1"/>
      <c r="O543" s="53"/>
      <c r="R543" s="1"/>
      <c r="S543" s="53"/>
    </row>
    <row r="544" spans="8:19">
      <c r="H544" s="13"/>
      <c r="I544" s="13"/>
      <c r="J544" s="1"/>
      <c r="K544" s="53"/>
      <c r="N544" s="1"/>
      <c r="O544" s="53"/>
      <c r="R544" s="1"/>
      <c r="S544" s="53"/>
    </row>
    <row r="545" spans="8:19">
      <c r="H545" s="13"/>
      <c r="I545" s="13"/>
      <c r="J545" s="1"/>
      <c r="K545" s="53"/>
      <c r="N545" s="1"/>
      <c r="O545" s="53"/>
      <c r="R545" s="1"/>
      <c r="S545" s="53"/>
    </row>
    <row r="546" spans="8:19">
      <c r="H546" s="13"/>
      <c r="I546" s="13"/>
      <c r="J546" s="1"/>
      <c r="K546" s="53"/>
      <c r="N546" s="1"/>
      <c r="O546" s="53"/>
      <c r="R546" s="1"/>
      <c r="S546" s="53"/>
    </row>
    <row r="547" spans="8:19">
      <c r="H547" s="13"/>
      <c r="I547" s="13"/>
      <c r="J547" s="1"/>
      <c r="K547" s="53"/>
      <c r="N547" s="1"/>
      <c r="O547" s="53"/>
      <c r="R547" s="1"/>
      <c r="S547" s="53"/>
    </row>
    <row r="548" spans="8:19">
      <c r="H548" s="13"/>
      <c r="I548" s="13"/>
      <c r="J548" s="1"/>
      <c r="K548" s="53"/>
      <c r="N548" s="1"/>
      <c r="O548" s="53"/>
      <c r="R548" s="1"/>
      <c r="S548" s="53"/>
    </row>
    <row r="549" spans="8:19">
      <c r="H549" s="13"/>
      <c r="I549" s="13"/>
      <c r="J549" s="1"/>
      <c r="K549" s="53"/>
      <c r="N549" s="1"/>
      <c r="O549" s="53"/>
      <c r="R549" s="1"/>
      <c r="S549" s="53"/>
    </row>
    <row r="550" spans="8:19">
      <c r="H550" s="13"/>
      <c r="I550" s="13"/>
      <c r="J550" s="1"/>
      <c r="K550" s="53"/>
      <c r="N550" s="1"/>
      <c r="O550" s="53"/>
      <c r="R550" s="1"/>
      <c r="S550" s="53"/>
    </row>
    <row r="551" spans="8:19">
      <c r="H551" s="13"/>
      <c r="I551" s="13"/>
      <c r="J551" s="1"/>
      <c r="K551" s="53"/>
      <c r="N551" s="1"/>
      <c r="O551" s="53"/>
      <c r="R551" s="1"/>
      <c r="S551" s="53"/>
    </row>
    <row r="552" spans="8:19">
      <c r="H552" s="13"/>
      <c r="I552" s="13"/>
      <c r="J552" s="1"/>
      <c r="K552" s="53"/>
      <c r="N552" s="1"/>
      <c r="O552" s="53"/>
      <c r="R552" s="1"/>
      <c r="S552" s="53"/>
    </row>
    <row r="553" spans="8:19">
      <c r="H553" s="13"/>
      <c r="I553" s="13"/>
      <c r="J553" s="1"/>
      <c r="K553" s="53"/>
      <c r="N553" s="1"/>
      <c r="O553" s="53"/>
      <c r="R553" s="1"/>
      <c r="S553" s="53"/>
    </row>
    <row r="554" spans="8:19">
      <c r="H554" s="13"/>
      <c r="I554" s="13"/>
      <c r="J554" s="1"/>
      <c r="K554" s="53"/>
      <c r="N554" s="1"/>
      <c r="O554" s="53"/>
      <c r="R554" s="1"/>
      <c r="S554" s="53"/>
    </row>
    <row r="555" spans="8:19">
      <c r="H555" s="13"/>
      <c r="I555" s="13"/>
      <c r="J555" s="1"/>
      <c r="K555" s="53"/>
      <c r="N555" s="1"/>
      <c r="O555" s="53"/>
      <c r="R555" s="1"/>
      <c r="S555" s="53"/>
    </row>
    <row r="556" spans="8:19">
      <c r="H556" s="13"/>
      <c r="I556" s="13"/>
      <c r="J556" s="1"/>
      <c r="K556" s="53"/>
      <c r="N556" s="1"/>
      <c r="O556" s="53"/>
      <c r="R556" s="1"/>
      <c r="S556" s="53"/>
    </row>
    <row r="557" spans="8:19">
      <c r="H557" s="13"/>
      <c r="I557" s="13"/>
      <c r="J557" s="1"/>
      <c r="K557" s="53"/>
      <c r="N557" s="1"/>
      <c r="O557" s="53"/>
      <c r="R557" s="1"/>
      <c r="S557" s="53"/>
    </row>
    <row r="558" spans="8:19">
      <c r="H558" s="13"/>
      <c r="I558" s="13"/>
      <c r="J558" s="1"/>
      <c r="K558" s="53"/>
      <c r="N558" s="1"/>
      <c r="O558" s="53"/>
      <c r="R558" s="1"/>
      <c r="S558" s="53"/>
    </row>
    <row r="559" spans="8:19">
      <c r="H559" s="13"/>
      <c r="I559" s="13"/>
      <c r="J559" s="1"/>
      <c r="K559" s="53"/>
      <c r="N559" s="1"/>
      <c r="O559" s="53"/>
      <c r="R559" s="1"/>
      <c r="S559" s="53"/>
    </row>
    <row r="560" spans="8:19">
      <c r="H560" s="13"/>
      <c r="I560" s="13"/>
      <c r="J560" s="1"/>
      <c r="K560" s="53"/>
      <c r="N560" s="1"/>
      <c r="O560" s="53"/>
      <c r="R560" s="1"/>
      <c r="S560" s="53"/>
    </row>
    <row r="561" spans="8:19">
      <c r="H561" s="13"/>
      <c r="I561" s="13"/>
      <c r="J561" s="1"/>
      <c r="K561" s="53"/>
      <c r="N561" s="1"/>
      <c r="O561" s="53"/>
      <c r="R561" s="1"/>
      <c r="S561" s="53"/>
    </row>
    <row r="562" spans="8:19">
      <c r="H562" s="13"/>
      <c r="I562" s="13"/>
      <c r="J562" s="1"/>
      <c r="K562" s="53"/>
      <c r="N562" s="1"/>
      <c r="O562" s="53"/>
      <c r="R562" s="1"/>
      <c r="S562" s="53"/>
    </row>
    <row r="563" spans="8:19">
      <c r="H563" s="13"/>
      <c r="I563" s="13"/>
      <c r="J563" s="1"/>
      <c r="K563" s="53"/>
      <c r="N563" s="1"/>
      <c r="O563" s="53"/>
      <c r="R563" s="1"/>
      <c r="S563" s="53"/>
    </row>
    <row r="564" spans="8:19">
      <c r="H564" s="13"/>
      <c r="I564" s="13"/>
      <c r="J564" s="1"/>
      <c r="K564" s="53"/>
      <c r="N564" s="1"/>
      <c r="O564" s="53"/>
      <c r="R564" s="1"/>
      <c r="S564" s="53"/>
    </row>
    <row r="565" spans="8:19">
      <c r="H565" s="13"/>
      <c r="I565" s="13"/>
      <c r="J565" s="1"/>
      <c r="K565" s="53"/>
      <c r="N565" s="1"/>
      <c r="O565" s="53"/>
      <c r="R565" s="1"/>
      <c r="S565" s="53"/>
    </row>
    <row r="566" spans="8:19">
      <c r="H566" s="13"/>
      <c r="I566" s="13"/>
      <c r="J566" s="1"/>
      <c r="K566" s="53"/>
      <c r="N566" s="1"/>
      <c r="O566" s="53"/>
      <c r="R566" s="1"/>
      <c r="S566" s="53"/>
    </row>
    <row r="567" spans="8:19">
      <c r="H567" s="13"/>
      <c r="I567" s="13"/>
      <c r="J567" s="1"/>
      <c r="K567" s="53"/>
      <c r="N567" s="1"/>
      <c r="O567" s="53"/>
      <c r="R567" s="1"/>
      <c r="S567" s="53"/>
    </row>
    <row r="568" spans="8:19">
      <c r="H568" s="13"/>
      <c r="I568" s="13"/>
      <c r="J568" s="1"/>
      <c r="K568" s="53"/>
      <c r="N568" s="1"/>
      <c r="O568" s="53"/>
      <c r="R568" s="1"/>
      <c r="S568" s="53"/>
    </row>
    <row r="569" spans="8:19">
      <c r="H569" s="13"/>
      <c r="I569" s="13"/>
      <c r="J569" s="1"/>
      <c r="K569" s="53"/>
      <c r="N569" s="1"/>
      <c r="O569" s="53"/>
      <c r="R569" s="1"/>
      <c r="S569" s="53"/>
    </row>
    <row r="570" spans="8:19">
      <c r="H570" s="13"/>
      <c r="I570" s="13"/>
      <c r="J570" s="1"/>
      <c r="K570" s="53"/>
      <c r="N570" s="1"/>
      <c r="O570" s="53"/>
      <c r="R570" s="1"/>
      <c r="S570" s="53"/>
    </row>
    <row r="571" spans="8:19">
      <c r="H571" s="13"/>
      <c r="I571" s="13"/>
      <c r="J571" s="1"/>
      <c r="K571" s="53"/>
      <c r="N571" s="1"/>
      <c r="O571" s="53"/>
      <c r="R571" s="1"/>
      <c r="S571" s="53"/>
    </row>
    <row r="572" spans="8:19">
      <c r="H572" s="13"/>
      <c r="I572" s="13"/>
      <c r="J572" s="1"/>
      <c r="K572" s="53"/>
      <c r="N572" s="1"/>
      <c r="O572" s="53"/>
      <c r="R572" s="1"/>
      <c r="S572" s="53"/>
    </row>
    <row r="573" spans="8:19">
      <c r="H573" s="13"/>
      <c r="I573" s="13"/>
      <c r="J573" s="1"/>
      <c r="K573" s="53"/>
      <c r="N573" s="1"/>
      <c r="O573" s="53"/>
      <c r="R573" s="1"/>
      <c r="S573" s="53"/>
    </row>
    <row r="574" spans="8:19">
      <c r="H574" s="13"/>
      <c r="I574" s="13"/>
      <c r="J574" s="1"/>
      <c r="K574" s="53"/>
      <c r="N574" s="1"/>
      <c r="O574" s="53"/>
      <c r="R574" s="1"/>
      <c r="S574" s="53"/>
    </row>
    <row r="575" spans="8:19">
      <c r="H575" s="13"/>
      <c r="I575" s="13"/>
      <c r="J575" s="1"/>
      <c r="K575" s="53"/>
      <c r="N575" s="1"/>
      <c r="O575" s="53"/>
      <c r="R575" s="1"/>
      <c r="S575" s="53"/>
    </row>
    <row r="576" spans="8:19">
      <c r="H576" s="13"/>
      <c r="I576" s="13"/>
      <c r="J576" s="1"/>
      <c r="K576" s="53"/>
      <c r="N576" s="1"/>
      <c r="O576" s="53"/>
      <c r="R576" s="1"/>
      <c r="S576" s="53"/>
    </row>
    <row r="577" spans="8:19">
      <c r="H577" s="13"/>
      <c r="I577" s="13"/>
      <c r="J577" s="1"/>
      <c r="K577" s="53"/>
      <c r="N577" s="1"/>
      <c r="O577" s="53"/>
      <c r="R577" s="1"/>
      <c r="S577" s="53"/>
    </row>
    <row r="578" spans="8:19">
      <c r="H578" s="13"/>
      <c r="I578" s="13"/>
      <c r="J578" s="1"/>
      <c r="K578" s="53"/>
      <c r="N578" s="1"/>
      <c r="O578" s="53"/>
      <c r="R578" s="1"/>
      <c r="S578" s="53"/>
    </row>
    <row r="579" spans="8:19">
      <c r="H579" s="13"/>
      <c r="I579" s="13"/>
      <c r="J579" s="1"/>
      <c r="K579" s="53"/>
      <c r="N579" s="1"/>
      <c r="O579" s="53"/>
      <c r="R579" s="1"/>
      <c r="S579" s="53"/>
    </row>
    <row r="580" spans="8:19">
      <c r="H580" s="13"/>
      <c r="I580" s="13"/>
      <c r="J580" s="1"/>
      <c r="K580" s="53"/>
      <c r="N580" s="1"/>
      <c r="O580" s="53"/>
      <c r="R580" s="1"/>
      <c r="S580" s="53"/>
    </row>
    <row r="581" spans="8:19">
      <c r="H581" s="13"/>
      <c r="I581" s="13"/>
      <c r="J581" s="1"/>
      <c r="K581" s="53"/>
      <c r="N581" s="1"/>
      <c r="O581" s="53"/>
      <c r="R581" s="1"/>
      <c r="S581" s="53"/>
    </row>
    <row r="582" spans="8:19">
      <c r="H582" s="13"/>
      <c r="I582" s="13"/>
      <c r="J582" s="1"/>
      <c r="K582" s="53"/>
      <c r="N582" s="1"/>
      <c r="O582" s="53"/>
      <c r="R582" s="1"/>
      <c r="S582" s="53"/>
    </row>
    <row r="583" spans="8:19">
      <c r="H583" s="13"/>
      <c r="I583" s="13"/>
      <c r="J583" s="1"/>
      <c r="K583" s="53"/>
      <c r="N583" s="1"/>
      <c r="O583" s="53"/>
      <c r="R583" s="1"/>
      <c r="S583" s="53"/>
    </row>
    <row r="584" spans="8:19">
      <c r="H584" s="13"/>
      <c r="I584" s="13"/>
      <c r="J584" s="1"/>
      <c r="K584" s="53"/>
      <c r="N584" s="1"/>
      <c r="O584" s="53"/>
      <c r="R584" s="1"/>
      <c r="S584" s="53"/>
    </row>
    <row r="585" spans="8:19">
      <c r="H585" s="13"/>
      <c r="I585" s="13"/>
      <c r="J585" s="1"/>
      <c r="K585" s="53"/>
      <c r="N585" s="1"/>
      <c r="O585" s="53"/>
      <c r="R585" s="1"/>
      <c r="S585" s="53"/>
    </row>
    <row r="586" spans="8:19">
      <c r="H586" s="13"/>
      <c r="I586" s="13"/>
      <c r="J586" s="1"/>
      <c r="K586" s="53"/>
      <c r="N586" s="1"/>
      <c r="O586" s="53"/>
      <c r="R586" s="1"/>
      <c r="S586" s="53"/>
    </row>
    <row r="587" spans="8:19">
      <c r="H587" s="13"/>
      <c r="I587" s="13"/>
      <c r="J587" s="1"/>
      <c r="K587" s="53"/>
      <c r="N587" s="1"/>
      <c r="O587" s="53"/>
      <c r="R587" s="1"/>
      <c r="S587" s="53"/>
    </row>
    <row r="588" spans="8:19">
      <c r="H588" s="13"/>
      <c r="I588" s="13"/>
      <c r="J588" s="1"/>
      <c r="K588" s="53"/>
      <c r="N588" s="1"/>
      <c r="O588" s="53"/>
      <c r="R588" s="1"/>
      <c r="S588" s="53"/>
    </row>
    <row r="589" spans="8:19">
      <c r="H589" s="13"/>
      <c r="I589" s="13"/>
      <c r="J589" s="1"/>
      <c r="K589" s="53"/>
      <c r="N589" s="1"/>
      <c r="O589" s="53"/>
      <c r="R589" s="1"/>
      <c r="S589" s="53"/>
    </row>
    <row r="590" spans="8:19">
      <c r="H590" s="13"/>
      <c r="I590" s="13"/>
      <c r="J590" s="1"/>
      <c r="K590" s="53"/>
      <c r="N590" s="1"/>
      <c r="O590" s="53"/>
      <c r="R590" s="1"/>
      <c r="S590" s="53"/>
    </row>
    <row r="591" spans="8:19">
      <c r="H591" s="13"/>
      <c r="I591" s="13"/>
      <c r="J591" s="1"/>
      <c r="K591" s="53"/>
      <c r="N591" s="1"/>
      <c r="O591" s="53"/>
      <c r="R591" s="1"/>
      <c r="S591" s="53"/>
    </row>
    <row r="592" spans="8:19">
      <c r="H592" s="13"/>
      <c r="I592" s="13"/>
      <c r="J592" s="1"/>
      <c r="K592" s="53"/>
      <c r="N592" s="1"/>
      <c r="O592" s="53"/>
      <c r="R592" s="1"/>
      <c r="S592" s="53"/>
    </row>
    <row r="593" spans="8:19">
      <c r="H593" s="13"/>
      <c r="I593" s="13"/>
      <c r="J593" s="1"/>
      <c r="K593" s="53"/>
      <c r="N593" s="1"/>
      <c r="O593" s="53"/>
      <c r="R593" s="1"/>
      <c r="S593" s="53"/>
    </row>
    <row r="594" spans="8:19">
      <c r="H594" s="13"/>
      <c r="I594" s="13"/>
      <c r="J594" s="1"/>
      <c r="K594" s="53"/>
      <c r="N594" s="1"/>
      <c r="O594" s="53"/>
      <c r="R594" s="1"/>
      <c r="S594" s="53"/>
    </row>
    <row r="595" spans="8:19">
      <c r="H595" s="13"/>
      <c r="I595" s="13"/>
      <c r="J595" s="1"/>
      <c r="K595" s="53"/>
      <c r="N595" s="1"/>
      <c r="O595" s="53"/>
      <c r="R595" s="1"/>
      <c r="S595" s="53"/>
    </row>
    <row r="596" spans="8:19">
      <c r="H596" s="13"/>
      <c r="I596" s="13"/>
      <c r="J596" s="1"/>
      <c r="K596" s="53"/>
      <c r="N596" s="1"/>
      <c r="O596" s="53"/>
      <c r="R596" s="1"/>
      <c r="S596" s="53"/>
    </row>
    <row r="597" spans="8:19">
      <c r="H597" s="13"/>
      <c r="I597" s="13"/>
      <c r="J597" s="1"/>
      <c r="K597" s="53"/>
      <c r="N597" s="1"/>
      <c r="O597" s="53"/>
      <c r="R597" s="1"/>
      <c r="S597" s="53"/>
    </row>
    <row r="598" spans="8:19">
      <c r="H598" s="13"/>
      <c r="I598" s="13"/>
      <c r="J598" s="1"/>
      <c r="K598" s="53"/>
      <c r="N598" s="1"/>
      <c r="O598" s="53"/>
      <c r="R598" s="1"/>
      <c r="S598" s="53"/>
    </row>
    <row r="599" spans="8:19">
      <c r="H599" s="13"/>
      <c r="I599" s="13"/>
      <c r="J599" s="1"/>
      <c r="K599" s="53"/>
      <c r="N599" s="1"/>
      <c r="O599" s="53"/>
      <c r="R599" s="1"/>
      <c r="S599" s="53"/>
    </row>
    <row r="600" spans="8:19">
      <c r="H600" s="13"/>
      <c r="I600" s="13"/>
      <c r="J600" s="1"/>
      <c r="K600" s="53"/>
      <c r="N600" s="1"/>
      <c r="O600" s="53"/>
      <c r="R600" s="1"/>
      <c r="S600" s="53"/>
    </row>
    <row r="601" spans="8:19">
      <c r="H601" s="13"/>
      <c r="I601" s="13"/>
      <c r="J601" s="1"/>
      <c r="K601" s="53"/>
      <c r="N601" s="1"/>
      <c r="O601" s="53"/>
      <c r="R601" s="1"/>
      <c r="S601" s="53"/>
    </row>
    <row r="602" spans="8:19">
      <c r="H602" s="13"/>
      <c r="I602" s="13"/>
      <c r="J602" s="1"/>
      <c r="K602" s="53"/>
      <c r="N602" s="1"/>
      <c r="O602" s="53"/>
      <c r="R602" s="1"/>
      <c r="S602" s="53"/>
    </row>
    <row r="603" spans="8:19">
      <c r="H603" s="13"/>
      <c r="I603" s="13"/>
      <c r="J603" s="1"/>
      <c r="K603" s="53"/>
      <c r="N603" s="1"/>
      <c r="O603" s="53"/>
      <c r="R603" s="1"/>
      <c r="S603" s="53"/>
    </row>
    <row r="604" spans="8:19">
      <c r="H604" s="13"/>
      <c r="I604" s="13"/>
      <c r="J604" s="1"/>
      <c r="K604" s="53"/>
      <c r="N604" s="1"/>
      <c r="O604" s="53"/>
      <c r="R604" s="1"/>
      <c r="S604" s="53"/>
    </row>
    <row r="605" spans="8:19">
      <c r="H605" s="13"/>
      <c r="I605" s="13"/>
      <c r="J605" s="1"/>
      <c r="K605" s="53"/>
      <c r="N605" s="1"/>
      <c r="O605" s="53"/>
      <c r="R605" s="1"/>
      <c r="S605" s="53"/>
    </row>
    <row r="606" spans="8:19">
      <c r="H606" s="13"/>
      <c r="I606" s="13"/>
      <c r="J606" s="1"/>
      <c r="K606" s="53"/>
      <c r="N606" s="1"/>
      <c r="O606" s="53"/>
      <c r="R606" s="1"/>
      <c r="S606" s="53"/>
    </row>
    <row r="607" spans="8:19">
      <c r="H607" s="13"/>
      <c r="I607" s="13"/>
      <c r="J607" s="1"/>
      <c r="K607" s="53"/>
      <c r="N607" s="1"/>
      <c r="O607" s="53"/>
      <c r="R607" s="1"/>
      <c r="S607" s="53"/>
    </row>
    <row r="608" spans="8:19">
      <c r="H608" s="13"/>
      <c r="I608" s="13"/>
      <c r="J608" s="1"/>
      <c r="K608" s="53"/>
      <c r="N608" s="1"/>
      <c r="O608" s="53"/>
      <c r="R608" s="1"/>
      <c r="S608" s="53"/>
    </row>
    <row r="609" spans="8:19">
      <c r="H609" s="13"/>
      <c r="I609" s="13"/>
      <c r="J609" s="1"/>
      <c r="K609" s="53"/>
      <c r="N609" s="1"/>
      <c r="O609" s="53"/>
      <c r="R609" s="1"/>
      <c r="S609" s="53"/>
    </row>
    <row r="610" spans="8:19">
      <c r="H610" s="13"/>
      <c r="I610" s="13"/>
      <c r="J610" s="1"/>
      <c r="K610" s="53"/>
      <c r="N610" s="1"/>
      <c r="O610" s="53"/>
      <c r="R610" s="1"/>
      <c r="S610" s="53"/>
    </row>
    <row r="611" spans="8:19">
      <c r="H611" s="13"/>
      <c r="I611" s="13"/>
      <c r="J611" s="1"/>
      <c r="K611" s="53"/>
      <c r="N611" s="1"/>
      <c r="O611" s="53"/>
      <c r="R611" s="1"/>
      <c r="S611" s="53"/>
    </row>
    <row r="612" spans="8:19">
      <c r="H612" s="13"/>
      <c r="I612" s="13"/>
      <c r="J612" s="1"/>
      <c r="K612" s="53"/>
      <c r="N612" s="1"/>
      <c r="O612" s="53"/>
      <c r="R612" s="1"/>
      <c r="S612" s="53"/>
    </row>
    <row r="613" spans="8:19">
      <c r="H613" s="13"/>
      <c r="I613" s="13"/>
      <c r="J613" s="1"/>
      <c r="K613" s="53"/>
      <c r="N613" s="1"/>
      <c r="O613" s="53"/>
      <c r="R613" s="1"/>
      <c r="S613" s="53"/>
    </row>
    <row r="614" spans="8:19">
      <c r="H614" s="13"/>
      <c r="I614" s="13"/>
      <c r="J614" s="1"/>
      <c r="K614" s="53"/>
      <c r="N614" s="1"/>
      <c r="O614" s="53"/>
      <c r="R614" s="1"/>
      <c r="S614" s="53"/>
    </row>
    <row r="615" spans="8:19">
      <c r="H615" s="13"/>
      <c r="I615" s="13"/>
      <c r="J615" s="1"/>
      <c r="K615" s="53"/>
      <c r="N615" s="1"/>
      <c r="O615" s="53"/>
      <c r="R615" s="1"/>
      <c r="S615" s="53"/>
    </row>
    <row r="616" spans="8:19">
      <c r="H616" s="13"/>
      <c r="I616" s="13"/>
      <c r="J616" s="1"/>
      <c r="K616" s="53"/>
      <c r="N616" s="1"/>
      <c r="O616" s="53"/>
      <c r="R616" s="1"/>
      <c r="S616" s="53"/>
    </row>
    <row r="617" spans="8:19">
      <c r="H617" s="13"/>
      <c r="I617" s="13"/>
      <c r="J617" s="1"/>
      <c r="K617" s="53"/>
      <c r="N617" s="1"/>
      <c r="O617" s="53"/>
      <c r="R617" s="1"/>
      <c r="S617" s="53"/>
    </row>
    <row r="618" spans="8:19">
      <c r="H618" s="13"/>
      <c r="I618" s="13"/>
      <c r="J618" s="1"/>
      <c r="K618" s="53"/>
      <c r="N618" s="1"/>
      <c r="O618" s="53"/>
      <c r="R618" s="1"/>
      <c r="S618" s="53"/>
    </row>
    <row r="619" spans="8:19">
      <c r="H619" s="13"/>
      <c r="I619" s="13"/>
      <c r="J619" s="1"/>
      <c r="K619" s="53"/>
      <c r="N619" s="1"/>
      <c r="O619" s="53"/>
      <c r="R619" s="1"/>
      <c r="S619" s="53"/>
    </row>
    <row r="620" spans="8:19">
      <c r="H620" s="13"/>
      <c r="I620" s="13"/>
      <c r="J620" s="1"/>
      <c r="K620" s="53"/>
      <c r="N620" s="1"/>
      <c r="O620" s="53"/>
      <c r="R620" s="1"/>
      <c r="S620" s="53"/>
    </row>
    <row r="621" spans="8:19">
      <c r="H621" s="13"/>
      <c r="I621" s="13"/>
      <c r="J621" s="1"/>
      <c r="K621" s="53"/>
      <c r="N621" s="1"/>
      <c r="O621" s="53"/>
      <c r="R621" s="1"/>
      <c r="S621" s="53"/>
    </row>
    <row r="622" spans="8:19">
      <c r="H622" s="13"/>
      <c r="I622" s="13"/>
      <c r="J622" s="1"/>
      <c r="K622" s="53"/>
      <c r="N622" s="1"/>
      <c r="O622" s="53"/>
      <c r="R622" s="1"/>
      <c r="S622" s="53"/>
    </row>
    <row r="623" spans="8:19">
      <c r="H623" s="13"/>
      <c r="I623" s="13"/>
      <c r="J623" s="1"/>
      <c r="K623" s="53"/>
      <c r="N623" s="1"/>
      <c r="O623" s="53"/>
      <c r="R623" s="1"/>
      <c r="S623" s="53"/>
    </row>
    <row r="624" spans="8:19">
      <c r="H624" s="13"/>
      <c r="I624" s="13"/>
      <c r="J624" s="1"/>
      <c r="K624" s="53"/>
      <c r="N624" s="1"/>
      <c r="O624" s="53"/>
      <c r="R624" s="1"/>
      <c r="S624" s="53"/>
    </row>
    <row r="625" spans="8:19">
      <c r="H625" s="13"/>
      <c r="I625" s="13"/>
      <c r="J625" s="1"/>
      <c r="K625" s="53"/>
      <c r="N625" s="1"/>
      <c r="O625" s="53"/>
      <c r="R625" s="1"/>
      <c r="S625" s="53"/>
    </row>
    <row r="626" spans="8:19">
      <c r="H626" s="13"/>
      <c r="I626" s="13"/>
      <c r="J626" s="1"/>
      <c r="K626" s="53"/>
      <c r="N626" s="1"/>
      <c r="O626" s="53"/>
      <c r="R626" s="1"/>
      <c r="S626" s="53"/>
    </row>
    <row r="627" spans="8:19">
      <c r="H627" s="13"/>
      <c r="I627" s="13"/>
      <c r="J627" s="1"/>
      <c r="K627" s="53"/>
      <c r="N627" s="1"/>
      <c r="O627" s="53"/>
      <c r="R627" s="1"/>
      <c r="S627" s="53"/>
    </row>
    <row r="628" spans="8:19">
      <c r="H628" s="13"/>
      <c r="I628" s="13"/>
      <c r="J628" s="1"/>
      <c r="K628" s="53"/>
      <c r="N628" s="1"/>
      <c r="O628" s="53"/>
      <c r="R628" s="1"/>
      <c r="S628" s="53"/>
    </row>
    <row r="629" spans="8:19">
      <c r="H629" s="13"/>
      <c r="I629" s="13"/>
      <c r="J629" s="1"/>
      <c r="K629" s="53"/>
      <c r="N629" s="1"/>
      <c r="O629" s="53"/>
      <c r="R629" s="1"/>
      <c r="S629" s="53"/>
    </row>
    <row r="630" spans="8:19">
      <c r="H630" s="13"/>
      <c r="I630" s="13"/>
      <c r="J630" s="1"/>
      <c r="K630" s="53"/>
      <c r="N630" s="1"/>
      <c r="O630" s="53"/>
      <c r="R630" s="1"/>
      <c r="S630" s="53"/>
    </row>
    <row r="631" spans="8:19">
      <c r="H631" s="13"/>
      <c r="I631" s="13"/>
      <c r="J631" s="1"/>
      <c r="K631" s="53"/>
      <c r="N631" s="1"/>
      <c r="O631" s="53"/>
      <c r="R631" s="1"/>
      <c r="S631" s="53"/>
    </row>
    <row r="632" spans="8:19">
      <c r="H632" s="13"/>
      <c r="I632" s="13"/>
      <c r="J632" s="1"/>
      <c r="K632" s="53"/>
      <c r="N632" s="1"/>
      <c r="O632" s="53"/>
      <c r="R632" s="1"/>
      <c r="S632" s="53"/>
    </row>
    <row r="633" spans="8:19">
      <c r="H633" s="13"/>
      <c r="I633" s="13"/>
      <c r="J633" s="1"/>
      <c r="K633" s="53"/>
      <c r="N633" s="1"/>
      <c r="O633" s="53"/>
      <c r="R633" s="1"/>
      <c r="S633" s="53"/>
    </row>
    <row r="634" spans="8:19">
      <c r="H634" s="13"/>
      <c r="I634" s="13"/>
      <c r="J634" s="1"/>
      <c r="K634" s="53"/>
      <c r="N634" s="1"/>
      <c r="O634" s="53"/>
      <c r="R634" s="1"/>
      <c r="S634" s="53"/>
    </row>
    <row r="635" spans="8:19">
      <c r="H635" s="13"/>
      <c r="I635" s="13"/>
      <c r="J635" s="1"/>
      <c r="K635" s="53"/>
      <c r="N635" s="1"/>
      <c r="O635" s="53"/>
      <c r="R635" s="1"/>
      <c r="S635" s="53"/>
    </row>
    <row r="636" spans="8:19">
      <c r="H636" s="13"/>
      <c r="I636" s="13"/>
      <c r="J636" s="1"/>
      <c r="K636" s="53"/>
      <c r="N636" s="1"/>
      <c r="O636" s="53"/>
      <c r="R636" s="1"/>
      <c r="S636" s="53"/>
    </row>
    <row r="637" spans="8:19">
      <c r="H637" s="13"/>
      <c r="I637" s="13"/>
      <c r="J637" s="1"/>
      <c r="K637" s="53"/>
      <c r="N637" s="1"/>
      <c r="O637" s="53"/>
      <c r="R637" s="1"/>
      <c r="S637" s="53"/>
    </row>
    <row r="638" spans="8:19">
      <c r="H638" s="13"/>
      <c r="I638" s="13"/>
      <c r="J638" s="1"/>
      <c r="K638" s="53"/>
      <c r="N638" s="1"/>
      <c r="O638" s="53"/>
      <c r="R638" s="1"/>
      <c r="S638" s="53"/>
    </row>
    <row r="639" spans="8:19">
      <c r="H639" s="13"/>
      <c r="I639" s="13"/>
      <c r="J639" s="1"/>
      <c r="K639" s="53"/>
      <c r="N639" s="1"/>
      <c r="O639" s="53"/>
      <c r="R639" s="1"/>
      <c r="S639" s="53"/>
    </row>
    <row r="640" spans="8:19">
      <c r="H640" s="13"/>
      <c r="I640" s="13"/>
      <c r="J640" s="1"/>
      <c r="K640" s="53"/>
      <c r="N640" s="1"/>
      <c r="O640" s="53"/>
      <c r="R640" s="1"/>
      <c r="S640" s="53"/>
    </row>
    <row r="641" spans="8:19">
      <c r="H641" s="13"/>
      <c r="I641" s="13"/>
      <c r="J641" s="1"/>
      <c r="K641" s="53"/>
      <c r="N641" s="1"/>
      <c r="O641" s="53"/>
      <c r="R641" s="1"/>
      <c r="S641" s="53"/>
    </row>
    <row r="642" spans="8:19">
      <c r="H642" s="13"/>
      <c r="I642" s="13"/>
      <c r="J642" s="1"/>
      <c r="K642" s="53"/>
      <c r="N642" s="1"/>
      <c r="O642" s="53"/>
      <c r="R642" s="1"/>
      <c r="S642" s="53"/>
    </row>
    <row r="643" spans="8:19">
      <c r="H643" s="13"/>
      <c r="I643" s="13"/>
      <c r="J643" s="1"/>
      <c r="K643" s="53"/>
      <c r="N643" s="1"/>
      <c r="O643" s="53"/>
      <c r="R643" s="1"/>
      <c r="S643" s="53"/>
    </row>
    <row r="644" spans="8:19">
      <c r="H644" s="13"/>
      <c r="I644" s="13"/>
      <c r="J644" s="1"/>
      <c r="K644" s="53"/>
      <c r="N644" s="1"/>
      <c r="O644" s="53"/>
      <c r="R644" s="1"/>
      <c r="S644" s="53"/>
    </row>
    <row r="645" spans="8:19">
      <c r="H645" s="13"/>
      <c r="I645" s="13"/>
      <c r="J645" s="1"/>
      <c r="K645" s="53"/>
      <c r="N645" s="1"/>
      <c r="O645" s="53"/>
      <c r="R645" s="1"/>
      <c r="S645" s="53"/>
    </row>
    <row r="646" spans="8:19">
      <c r="H646" s="13"/>
      <c r="I646" s="13"/>
      <c r="J646" s="1"/>
      <c r="K646" s="53"/>
      <c r="N646" s="1"/>
      <c r="O646" s="53"/>
      <c r="R646" s="1"/>
      <c r="S646" s="53"/>
    </row>
    <row r="647" spans="8:19">
      <c r="H647" s="13"/>
      <c r="I647" s="13"/>
      <c r="J647" s="1"/>
      <c r="K647" s="53"/>
      <c r="N647" s="1"/>
      <c r="O647" s="53"/>
      <c r="R647" s="1"/>
      <c r="S647" s="53"/>
    </row>
    <row r="648" spans="8:19">
      <c r="H648" s="13"/>
      <c r="I648" s="13"/>
      <c r="J648" s="1"/>
      <c r="K648" s="53"/>
      <c r="N648" s="1"/>
      <c r="O648" s="53"/>
      <c r="R648" s="1"/>
      <c r="S648" s="53"/>
    </row>
    <row r="649" spans="8:19">
      <c r="H649" s="13"/>
      <c r="I649" s="13"/>
      <c r="J649" s="1"/>
      <c r="K649" s="53"/>
      <c r="N649" s="1"/>
      <c r="O649" s="53"/>
      <c r="R649" s="1"/>
      <c r="S649" s="53"/>
    </row>
    <row r="650" spans="8:19">
      <c r="H650" s="13"/>
      <c r="I650" s="13"/>
      <c r="J650" s="1"/>
      <c r="K650" s="53"/>
      <c r="N650" s="1"/>
      <c r="O650" s="53"/>
      <c r="R650" s="1"/>
      <c r="S650" s="53"/>
    </row>
    <row r="651" spans="8:19">
      <c r="H651" s="13"/>
      <c r="I651" s="13"/>
      <c r="J651" s="1"/>
      <c r="K651" s="53"/>
      <c r="N651" s="1"/>
      <c r="O651" s="53"/>
      <c r="R651" s="1"/>
      <c r="S651" s="53"/>
    </row>
    <row r="652" spans="8:19">
      <c r="H652" s="13"/>
      <c r="I652" s="13"/>
      <c r="J652" s="1"/>
      <c r="K652" s="53"/>
      <c r="N652" s="1"/>
      <c r="O652" s="53"/>
      <c r="R652" s="1"/>
      <c r="S652" s="53"/>
    </row>
    <row r="653" spans="8:19">
      <c r="H653" s="13"/>
      <c r="I653" s="13"/>
      <c r="J653" s="1"/>
      <c r="K653" s="53"/>
      <c r="N653" s="1"/>
      <c r="O653" s="53"/>
      <c r="R653" s="1"/>
      <c r="S653" s="53"/>
    </row>
    <row r="654" spans="8:19">
      <c r="H654" s="13"/>
      <c r="I654" s="13"/>
      <c r="J654" s="1"/>
      <c r="K654" s="53"/>
      <c r="N654" s="1"/>
      <c r="O654" s="53"/>
      <c r="R654" s="1"/>
      <c r="S654" s="53"/>
    </row>
    <row r="655" spans="8:19">
      <c r="H655" s="13"/>
      <c r="I655" s="13"/>
      <c r="J655" s="1"/>
      <c r="K655" s="53"/>
      <c r="N655" s="1"/>
      <c r="O655" s="53"/>
      <c r="R655" s="1"/>
      <c r="S655" s="53"/>
    </row>
    <row r="656" spans="8:19">
      <c r="H656" s="13"/>
      <c r="I656" s="13"/>
      <c r="J656" s="1"/>
      <c r="K656" s="53"/>
      <c r="N656" s="1"/>
      <c r="O656" s="53"/>
      <c r="R656" s="1"/>
      <c r="S656" s="53"/>
    </row>
    <row r="657" spans="8:19">
      <c r="H657" s="13"/>
      <c r="I657" s="13"/>
      <c r="J657" s="1"/>
      <c r="K657" s="53"/>
      <c r="N657" s="1"/>
      <c r="O657" s="53"/>
      <c r="R657" s="1"/>
      <c r="S657" s="53"/>
    </row>
    <row r="658" spans="8:19">
      <c r="H658" s="13"/>
      <c r="I658" s="13"/>
      <c r="J658" s="1"/>
      <c r="K658" s="53"/>
      <c r="N658" s="1"/>
      <c r="O658" s="53"/>
      <c r="R658" s="1"/>
      <c r="S658" s="53"/>
    </row>
    <row r="659" spans="8:19">
      <c r="H659" s="13"/>
      <c r="I659" s="13"/>
      <c r="J659" s="1"/>
      <c r="K659" s="53"/>
      <c r="N659" s="1"/>
      <c r="O659" s="53"/>
      <c r="R659" s="1"/>
      <c r="S659" s="53"/>
    </row>
    <row r="660" spans="8:19">
      <c r="H660" s="13"/>
      <c r="I660" s="13"/>
      <c r="J660" s="1"/>
      <c r="K660" s="53"/>
      <c r="N660" s="1"/>
      <c r="O660" s="53"/>
      <c r="R660" s="1"/>
      <c r="S660" s="53"/>
    </row>
    <row r="661" spans="8:19">
      <c r="H661" s="13"/>
      <c r="I661" s="13"/>
      <c r="J661" s="1"/>
      <c r="K661" s="53"/>
      <c r="N661" s="1"/>
      <c r="O661" s="53"/>
      <c r="R661" s="1"/>
      <c r="S661" s="53"/>
    </row>
    <row r="662" spans="8:19">
      <c r="H662" s="13"/>
      <c r="I662" s="13"/>
      <c r="J662" s="1"/>
      <c r="K662" s="53"/>
      <c r="N662" s="1"/>
      <c r="O662" s="53"/>
      <c r="R662" s="1"/>
      <c r="S662" s="53"/>
    </row>
    <row r="663" spans="8:19">
      <c r="H663" s="13"/>
      <c r="I663" s="13"/>
      <c r="J663" s="1"/>
      <c r="K663" s="53"/>
      <c r="N663" s="1"/>
      <c r="O663" s="53"/>
      <c r="R663" s="1"/>
      <c r="S663" s="53"/>
    </row>
    <row r="664" spans="8:19">
      <c r="H664" s="13"/>
      <c r="I664" s="13"/>
      <c r="J664" s="1"/>
      <c r="K664" s="53"/>
      <c r="N664" s="1"/>
      <c r="O664" s="53"/>
      <c r="R664" s="1"/>
      <c r="S664" s="53"/>
    </row>
    <row r="665" spans="8:19">
      <c r="H665" s="13"/>
      <c r="I665" s="13"/>
      <c r="J665" s="1"/>
      <c r="K665" s="53"/>
      <c r="N665" s="1"/>
      <c r="O665" s="53"/>
      <c r="R665" s="1"/>
      <c r="S665" s="53"/>
    </row>
    <row r="666" spans="8:19">
      <c r="H666" s="13"/>
      <c r="I666" s="13"/>
      <c r="J666" s="1"/>
      <c r="K666" s="53"/>
      <c r="N666" s="1"/>
      <c r="O666" s="53"/>
      <c r="R666" s="1"/>
      <c r="S666" s="53"/>
    </row>
    <row r="667" spans="8:19">
      <c r="H667" s="13"/>
      <c r="I667" s="13"/>
      <c r="J667" s="1"/>
      <c r="K667" s="53"/>
      <c r="N667" s="1"/>
      <c r="O667" s="53"/>
      <c r="R667" s="1"/>
      <c r="S667" s="53"/>
    </row>
    <row r="668" spans="8:19">
      <c r="H668" s="13"/>
      <c r="I668" s="13"/>
      <c r="J668" s="1"/>
      <c r="K668" s="53"/>
      <c r="N668" s="1"/>
      <c r="O668" s="53"/>
      <c r="R668" s="1"/>
      <c r="S668" s="53"/>
    </row>
    <row r="669" spans="8:19">
      <c r="H669" s="13"/>
      <c r="I669" s="13"/>
      <c r="J669" s="1"/>
      <c r="K669" s="53"/>
      <c r="N669" s="1"/>
      <c r="O669" s="53"/>
      <c r="R669" s="1"/>
      <c r="S669" s="53"/>
    </row>
    <row r="670" spans="8:19">
      <c r="H670" s="13"/>
      <c r="I670" s="13"/>
      <c r="J670" s="1"/>
      <c r="K670" s="53"/>
      <c r="N670" s="1"/>
      <c r="O670" s="53"/>
      <c r="R670" s="1"/>
      <c r="S670" s="53"/>
    </row>
    <row r="671" spans="8:19">
      <c r="H671" s="13"/>
      <c r="I671" s="13"/>
      <c r="J671" s="1"/>
      <c r="K671" s="53"/>
      <c r="N671" s="1"/>
      <c r="O671" s="53"/>
      <c r="R671" s="1"/>
      <c r="S671" s="53"/>
    </row>
    <row r="672" spans="8:19">
      <c r="H672" s="13"/>
      <c r="I672" s="13"/>
      <c r="J672" s="1"/>
      <c r="K672" s="53"/>
      <c r="N672" s="1"/>
      <c r="O672" s="53"/>
      <c r="R672" s="1"/>
      <c r="S672" s="53"/>
    </row>
    <row r="673" spans="8:19">
      <c r="H673" s="13"/>
      <c r="I673" s="13"/>
      <c r="J673" s="1"/>
      <c r="K673" s="53"/>
      <c r="N673" s="1"/>
      <c r="O673" s="53"/>
      <c r="R673" s="1"/>
      <c r="S673" s="53"/>
    </row>
    <row r="674" spans="8:19">
      <c r="H674" s="13"/>
      <c r="I674" s="13"/>
      <c r="J674" s="1"/>
      <c r="K674" s="53"/>
      <c r="N674" s="1"/>
      <c r="O674" s="53"/>
      <c r="R674" s="1"/>
      <c r="S674" s="53"/>
    </row>
    <row r="675" spans="8:19">
      <c r="H675" s="13"/>
      <c r="I675" s="13"/>
      <c r="J675" s="1"/>
      <c r="K675" s="53"/>
      <c r="N675" s="1"/>
      <c r="O675" s="53"/>
      <c r="R675" s="1"/>
      <c r="S675" s="53"/>
    </row>
    <row r="676" spans="8:19">
      <c r="H676" s="13"/>
      <c r="I676" s="13"/>
      <c r="J676" s="1"/>
      <c r="K676" s="53"/>
      <c r="N676" s="1"/>
      <c r="O676" s="53"/>
      <c r="R676" s="1"/>
      <c r="S676" s="53"/>
    </row>
    <row r="677" spans="8:19">
      <c r="H677" s="13"/>
      <c r="I677" s="13"/>
      <c r="J677" s="1"/>
      <c r="K677" s="53"/>
      <c r="N677" s="1"/>
      <c r="O677" s="53"/>
      <c r="R677" s="1"/>
      <c r="S677" s="53"/>
    </row>
    <row r="678" spans="8:19">
      <c r="H678" s="13"/>
      <c r="I678" s="13"/>
      <c r="J678" s="1"/>
      <c r="K678" s="53"/>
      <c r="N678" s="1"/>
      <c r="O678" s="53"/>
      <c r="R678" s="1"/>
      <c r="S678" s="53"/>
    </row>
    <row r="679" spans="8:19">
      <c r="H679" s="13"/>
      <c r="I679" s="13"/>
      <c r="J679" s="1"/>
      <c r="K679" s="53"/>
      <c r="N679" s="1"/>
      <c r="O679" s="53"/>
      <c r="R679" s="1"/>
      <c r="S679" s="53"/>
    </row>
    <row r="680" spans="8:19">
      <c r="H680" s="13"/>
      <c r="I680" s="13"/>
      <c r="J680" s="1"/>
      <c r="K680" s="53"/>
      <c r="N680" s="1"/>
      <c r="O680" s="53"/>
      <c r="R680" s="1"/>
      <c r="S680" s="53"/>
    </row>
    <row r="681" spans="8:19">
      <c r="H681" s="13"/>
      <c r="I681" s="13"/>
      <c r="J681" s="1"/>
      <c r="K681" s="53"/>
      <c r="N681" s="1"/>
      <c r="O681" s="53"/>
      <c r="R681" s="1"/>
      <c r="S681" s="53"/>
    </row>
    <row r="682" spans="8:19">
      <c r="H682" s="13"/>
      <c r="I682" s="13"/>
      <c r="J682" s="1"/>
      <c r="K682" s="53"/>
      <c r="N682" s="1"/>
      <c r="O682" s="53"/>
      <c r="R682" s="1"/>
      <c r="S682" s="53"/>
    </row>
    <row r="683" spans="8:19">
      <c r="H683" s="13"/>
      <c r="I683" s="13"/>
      <c r="J683" s="1"/>
      <c r="K683" s="53"/>
      <c r="N683" s="1"/>
      <c r="O683" s="53"/>
      <c r="R683" s="1"/>
      <c r="S683" s="53"/>
    </row>
    <row r="684" spans="8:19">
      <c r="H684" s="13"/>
      <c r="I684" s="13"/>
      <c r="J684" s="1"/>
      <c r="K684" s="53"/>
      <c r="N684" s="1"/>
      <c r="O684" s="53"/>
      <c r="R684" s="1"/>
      <c r="S684" s="53"/>
    </row>
    <row r="685" spans="8:19">
      <c r="H685" s="13"/>
      <c r="I685" s="13"/>
      <c r="J685" s="1"/>
      <c r="K685" s="53"/>
      <c r="N685" s="1"/>
      <c r="O685" s="53"/>
      <c r="R685" s="1"/>
      <c r="S685" s="53"/>
    </row>
    <row r="686" spans="8:19">
      <c r="H686" s="13"/>
      <c r="I686" s="13"/>
      <c r="J686" s="1"/>
      <c r="K686" s="53"/>
      <c r="N686" s="1"/>
      <c r="O686" s="53"/>
      <c r="R686" s="1"/>
      <c r="S686" s="53"/>
    </row>
    <row r="687" spans="8:19">
      <c r="H687" s="13"/>
      <c r="I687" s="13"/>
      <c r="J687" s="1"/>
      <c r="K687" s="53"/>
      <c r="N687" s="1"/>
      <c r="O687" s="53"/>
      <c r="R687" s="1"/>
      <c r="S687" s="53"/>
    </row>
    <row r="688" spans="8:19">
      <c r="H688" s="13"/>
      <c r="I688" s="13"/>
      <c r="J688" s="1"/>
      <c r="K688" s="53"/>
      <c r="N688" s="1"/>
      <c r="O688" s="53"/>
      <c r="R688" s="1"/>
      <c r="S688" s="53"/>
    </row>
    <row r="689" spans="8:19">
      <c r="H689" s="13"/>
      <c r="I689" s="13"/>
      <c r="J689" s="1"/>
      <c r="K689" s="53"/>
      <c r="N689" s="1"/>
      <c r="O689" s="53"/>
      <c r="R689" s="1"/>
      <c r="S689" s="53"/>
    </row>
    <row r="690" spans="8:19">
      <c r="H690" s="13"/>
      <c r="I690" s="13"/>
      <c r="J690" s="1"/>
      <c r="K690" s="53"/>
      <c r="N690" s="1"/>
      <c r="O690" s="53"/>
      <c r="R690" s="1"/>
      <c r="S690" s="53"/>
    </row>
    <row r="691" spans="8:19">
      <c r="H691" s="13"/>
      <c r="I691" s="13"/>
      <c r="J691" s="1"/>
      <c r="K691" s="53"/>
      <c r="N691" s="1"/>
      <c r="O691" s="53"/>
      <c r="R691" s="1"/>
      <c r="S691" s="53"/>
    </row>
    <row r="692" spans="8:19">
      <c r="H692" s="13"/>
      <c r="I692" s="13"/>
      <c r="J692" s="1"/>
      <c r="K692" s="53"/>
      <c r="N692" s="1"/>
      <c r="O692" s="53"/>
      <c r="R692" s="1"/>
      <c r="S692" s="53"/>
    </row>
    <row r="693" spans="8:19">
      <c r="H693" s="13"/>
      <c r="I693" s="13"/>
      <c r="J693" s="1"/>
      <c r="K693" s="53"/>
      <c r="N693" s="1"/>
      <c r="O693" s="53"/>
      <c r="R693" s="1"/>
      <c r="S693" s="53"/>
    </row>
    <row r="694" spans="8:19">
      <c r="H694" s="13"/>
      <c r="I694" s="13"/>
      <c r="J694" s="1"/>
      <c r="K694" s="53"/>
      <c r="N694" s="1"/>
      <c r="O694" s="53"/>
      <c r="R694" s="1"/>
      <c r="S694" s="53"/>
    </row>
    <row r="695" spans="8:19">
      <c r="H695" s="13"/>
      <c r="I695" s="13"/>
      <c r="J695" s="1"/>
      <c r="K695" s="53"/>
      <c r="N695" s="1"/>
      <c r="O695" s="53"/>
      <c r="R695" s="1"/>
      <c r="S695" s="53"/>
    </row>
    <row r="696" spans="8:19">
      <c r="H696" s="13"/>
      <c r="I696" s="13"/>
      <c r="J696" s="1"/>
      <c r="K696" s="53"/>
      <c r="N696" s="1"/>
      <c r="O696" s="53"/>
      <c r="R696" s="1"/>
      <c r="S696" s="53"/>
    </row>
    <row r="697" spans="8:19">
      <c r="H697" s="13"/>
      <c r="I697" s="13"/>
      <c r="J697" s="1"/>
      <c r="K697" s="53"/>
      <c r="N697" s="1"/>
      <c r="O697" s="53"/>
      <c r="R697" s="1"/>
      <c r="S697" s="53"/>
    </row>
    <row r="698" spans="8:19">
      <c r="H698" s="13"/>
      <c r="I698" s="13"/>
      <c r="J698" s="1"/>
      <c r="K698" s="53"/>
      <c r="N698" s="1"/>
      <c r="O698" s="53"/>
      <c r="R698" s="1"/>
      <c r="S698" s="53"/>
    </row>
    <row r="699" spans="8:19">
      <c r="H699" s="13"/>
      <c r="I699" s="13"/>
      <c r="J699" s="1"/>
      <c r="K699" s="53"/>
      <c r="N699" s="1"/>
      <c r="O699" s="53"/>
      <c r="R699" s="1"/>
      <c r="S699" s="53"/>
    </row>
    <row r="700" spans="8:19">
      <c r="H700" s="13"/>
      <c r="I700" s="13"/>
      <c r="J700" s="1"/>
      <c r="K700" s="53"/>
      <c r="N700" s="1"/>
      <c r="O700" s="53"/>
      <c r="R700" s="1"/>
      <c r="S700" s="53"/>
    </row>
    <row r="701" spans="8:19">
      <c r="H701" s="13"/>
      <c r="I701" s="13"/>
      <c r="J701" s="1"/>
      <c r="K701" s="53"/>
      <c r="N701" s="1"/>
      <c r="O701" s="53"/>
      <c r="R701" s="1"/>
      <c r="S701" s="53"/>
    </row>
    <row r="702" spans="8:19">
      <c r="H702" s="13"/>
      <c r="I702" s="13"/>
      <c r="J702" s="1"/>
      <c r="K702" s="53"/>
      <c r="N702" s="1"/>
      <c r="O702" s="53"/>
      <c r="R702" s="1"/>
      <c r="S702" s="53"/>
    </row>
    <row r="703" spans="8:19">
      <c r="H703" s="13"/>
      <c r="I703" s="13"/>
      <c r="J703" s="1"/>
      <c r="K703" s="53"/>
      <c r="N703" s="1"/>
      <c r="O703" s="53"/>
      <c r="R703" s="1"/>
      <c r="S703" s="53"/>
    </row>
    <row r="704" spans="8:19">
      <c r="H704" s="13"/>
      <c r="I704" s="13"/>
      <c r="J704" s="1"/>
      <c r="K704" s="53"/>
      <c r="N704" s="1"/>
      <c r="O704" s="53"/>
      <c r="R704" s="1"/>
      <c r="S704" s="53"/>
    </row>
    <row r="705" spans="8:19">
      <c r="H705" s="13"/>
      <c r="I705" s="13"/>
      <c r="J705" s="1"/>
      <c r="K705" s="53"/>
      <c r="N705" s="1"/>
      <c r="O705" s="53"/>
      <c r="R705" s="1"/>
      <c r="S705" s="53"/>
    </row>
    <row r="706" spans="8:19">
      <c r="H706" s="13"/>
      <c r="I706" s="13"/>
      <c r="J706" s="1"/>
      <c r="K706" s="53"/>
      <c r="N706" s="1"/>
      <c r="O706" s="53"/>
      <c r="R706" s="1"/>
      <c r="S706" s="53"/>
    </row>
    <row r="707" spans="8:19">
      <c r="H707" s="13"/>
      <c r="I707" s="13"/>
      <c r="J707" s="1"/>
      <c r="K707" s="53"/>
      <c r="N707" s="1"/>
      <c r="O707" s="53"/>
      <c r="R707" s="1"/>
      <c r="S707" s="53"/>
    </row>
    <row r="708" spans="8:19">
      <c r="H708" s="13"/>
      <c r="I708" s="13"/>
      <c r="J708" s="1"/>
      <c r="K708" s="53"/>
      <c r="N708" s="1"/>
      <c r="O708" s="53"/>
      <c r="R708" s="1"/>
      <c r="S708" s="53"/>
    </row>
    <row r="709" spans="8:19">
      <c r="H709" s="13"/>
      <c r="I709" s="13"/>
      <c r="J709" s="1"/>
      <c r="K709" s="53"/>
      <c r="N709" s="1"/>
      <c r="O709" s="53"/>
      <c r="R709" s="1"/>
      <c r="S709" s="53"/>
    </row>
    <row r="710" spans="8:19">
      <c r="H710" s="13"/>
      <c r="I710" s="13"/>
      <c r="J710" s="1"/>
      <c r="K710" s="53"/>
      <c r="N710" s="1"/>
      <c r="O710" s="53"/>
      <c r="R710" s="1"/>
      <c r="S710" s="53"/>
    </row>
    <row r="711" spans="8:19">
      <c r="H711" s="13"/>
      <c r="I711" s="13"/>
      <c r="J711" s="1"/>
      <c r="K711" s="53"/>
      <c r="N711" s="1"/>
      <c r="O711" s="53"/>
      <c r="R711" s="1"/>
      <c r="S711" s="53"/>
    </row>
    <row r="712" spans="8:19">
      <c r="H712" s="13"/>
      <c r="I712" s="13"/>
      <c r="J712" s="1"/>
      <c r="K712" s="53"/>
      <c r="N712" s="1"/>
      <c r="O712" s="53"/>
      <c r="R712" s="1"/>
      <c r="S712" s="53"/>
    </row>
    <row r="713" spans="8:19">
      <c r="H713" s="13"/>
      <c r="I713" s="13"/>
      <c r="J713" s="1"/>
      <c r="K713" s="53"/>
      <c r="N713" s="1"/>
      <c r="O713" s="53"/>
      <c r="R713" s="1"/>
      <c r="S713" s="53"/>
    </row>
    <row r="714" spans="8:19">
      <c r="H714" s="13"/>
      <c r="I714" s="13"/>
      <c r="J714" s="1"/>
      <c r="K714" s="53"/>
      <c r="N714" s="1"/>
      <c r="O714" s="53"/>
      <c r="R714" s="1"/>
      <c r="S714" s="53"/>
    </row>
    <row r="715" spans="8:19">
      <c r="H715" s="13"/>
      <c r="I715" s="13"/>
      <c r="J715" s="1"/>
      <c r="K715" s="53"/>
      <c r="N715" s="1"/>
      <c r="O715" s="53"/>
      <c r="R715" s="1"/>
      <c r="S715" s="53"/>
    </row>
    <row r="716" spans="8:19">
      <c r="H716" s="13"/>
      <c r="I716" s="13"/>
      <c r="J716" s="1"/>
      <c r="K716" s="53"/>
      <c r="N716" s="1"/>
      <c r="O716" s="53"/>
      <c r="R716" s="1"/>
      <c r="S716" s="53"/>
    </row>
    <row r="717" spans="8:19">
      <c r="H717" s="13"/>
      <c r="I717" s="13"/>
      <c r="J717" s="1"/>
      <c r="K717" s="53"/>
      <c r="N717" s="1"/>
      <c r="O717" s="53"/>
      <c r="R717" s="1"/>
      <c r="S717" s="53"/>
    </row>
    <row r="718" spans="8:19">
      <c r="H718" s="13"/>
      <c r="I718" s="13"/>
      <c r="J718" s="1"/>
      <c r="K718" s="53"/>
      <c r="N718" s="1"/>
      <c r="O718" s="53"/>
      <c r="R718" s="1"/>
      <c r="S718" s="53"/>
    </row>
    <row r="719" spans="8:19">
      <c r="H719" s="13"/>
      <c r="I719" s="13"/>
      <c r="J719" s="1"/>
      <c r="K719" s="53"/>
      <c r="N719" s="1"/>
      <c r="O719" s="53"/>
      <c r="R719" s="1"/>
      <c r="S719" s="53"/>
    </row>
    <row r="720" spans="8:19">
      <c r="H720" s="13"/>
      <c r="I720" s="13"/>
      <c r="J720" s="1"/>
      <c r="K720" s="53"/>
      <c r="N720" s="1"/>
      <c r="O720" s="53"/>
      <c r="R720" s="1"/>
      <c r="S720" s="53"/>
    </row>
    <row r="721" spans="8:19">
      <c r="H721" s="13"/>
      <c r="I721" s="13"/>
      <c r="J721" s="1"/>
      <c r="K721" s="53"/>
      <c r="N721" s="1"/>
      <c r="O721" s="53"/>
      <c r="R721" s="1"/>
      <c r="S721" s="53"/>
    </row>
    <row r="722" spans="8:19">
      <c r="H722" s="13"/>
      <c r="I722" s="13"/>
      <c r="J722" s="1"/>
      <c r="K722" s="53"/>
      <c r="N722" s="1"/>
      <c r="O722" s="53"/>
      <c r="R722" s="1"/>
      <c r="S722" s="53"/>
    </row>
    <row r="723" spans="8:19">
      <c r="H723" s="13"/>
      <c r="I723" s="13"/>
      <c r="J723" s="1"/>
      <c r="K723" s="53"/>
      <c r="N723" s="1"/>
      <c r="O723" s="53"/>
      <c r="R723" s="1"/>
      <c r="S723" s="53"/>
    </row>
    <row r="724" spans="8:19">
      <c r="H724" s="13"/>
      <c r="I724" s="13"/>
      <c r="J724" s="1"/>
      <c r="K724" s="53"/>
      <c r="N724" s="1"/>
      <c r="O724" s="53"/>
      <c r="R724" s="1"/>
      <c r="S724" s="53"/>
    </row>
    <row r="725" spans="8:19">
      <c r="H725" s="13"/>
      <c r="I725" s="13"/>
      <c r="J725" s="1"/>
      <c r="K725" s="53"/>
      <c r="N725" s="1"/>
      <c r="O725" s="53"/>
      <c r="R725" s="1"/>
      <c r="S725" s="53"/>
    </row>
    <row r="726" spans="8:19">
      <c r="H726" s="13"/>
      <c r="I726" s="13"/>
      <c r="J726" s="1"/>
      <c r="K726" s="53"/>
      <c r="N726" s="1"/>
      <c r="O726" s="53"/>
      <c r="R726" s="1"/>
      <c r="S726" s="53"/>
    </row>
    <row r="727" spans="8:19">
      <c r="H727" s="13"/>
      <c r="I727" s="13"/>
      <c r="J727" s="1"/>
      <c r="K727" s="53"/>
      <c r="N727" s="1"/>
      <c r="O727" s="53"/>
      <c r="R727" s="1"/>
      <c r="S727" s="53"/>
    </row>
    <row r="728" spans="8:19">
      <c r="H728" s="13"/>
      <c r="I728" s="13"/>
      <c r="J728" s="1"/>
      <c r="K728" s="53"/>
      <c r="N728" s="1"/>
      <c r="O728" s="53"/>
      <c r="R728" s="1"/>
      <c r="S728" s="53"/>
    </row>
    <row r="729" spans="8:19">
      <c r="H729" s="13"/>
      <c r="I729" s="13"/>
      <c r="J729" s="1"/>
      <c r="K729" s="53"/>
      <c r="N729" s="1"/>
      <c r="O729" s="53"/>
      <c r="R729" s="1"/>
      <c r="S729" s="53"/>
    </row>
    <row r="730" spans="8:19">
      <c r="H730" s="13"/>
      <c r="I730" s="13"/>
      <c r="J730" s="1"/>
      <c r="K730" s="53"/>
      <c r="N730" s="1"/>
      <c r="O730" s="53"/>
      <c r="R730" s="1"/>
      <c r="S730" s="53"/>
    </row>
    <row r="731" spans="8:19">
      <c r="H731" s="13"/>
      <c r="I731" s="13"/>
      <c r="J731" s="1"/>
      <c r="K731" s="53"/>
      <c r="N731" s="1"/>
      <c r="O731" s="53"/>
      <c r="R731" s="1"/>
      <c r="S731" s="53"/>
    </row>
    <row r="732" spans="8:19">
      <c r="H732" s="13"/>
      <c r="I732" s="13"/>
      <c r="J732" s="1"/>
      <c r="K732" s="53"/>
      <c r="N732" s="1"/>
      <c r="O732" s="53"/>
      <c r="R732" s="1"/>
      <c r="S732" s="53"/>
    </row>
    <row r="733" spans="8:19">
      <c r="H733" s="13"/>
      <c r="I733" s="13"/>
      <c r="J733" s="1"/>
      <c r="K733" s="53"/>
      <c r="N733" s="1"/>
      <c r="O733" s="53"/>
      <c r="R733" s="1"/>
      <c r="S733" s="53"/>
    </row>
    <row r="734" spans="8:19">
      <c r="H734" s="13"/>
      <c r="I734" s="13"/>
      <c r="J734" s="1"/>
      <c r="K734" s="53"/>
      <c r="N734" s="1"/>
      <c r="O734" s="53"/>
      <c r="R734" s="1"/>
      <c r="S734" s="53"/>
    </row>
    <row r="735" spans="8:19">
      <c r="H735" s="13"/>
      <c r="I735" s="13"/>
      <c r="J735" s="1"/>
      <c r="K735" s="53"/>
      <c r="N735" s="1"/>
      <c r="O735" s="53"/>
      <c r="R735" s="1"/>
      <c r="S735" s="53"/>
    </row>
    <row r="736" spans="8:19">
      <c r="H736" s="13"/>
      <c r="I736" s="13"/>
      <c r="J736" s="1"/>
      <c r="K736" s="53"/>
      <c r="N736" s="1"/>
      <c r="O736" s="53"/>
      <c r="R736" s="1"/>
      <c r="S736" s="53"/>
    </row>
    <row r="737" spans="8:19">
      <c r="H737" s="13"/>
      <c r="I737" s="13"/>
      <c r="J737" s="1"/>
      <c r="K737" s="53"/>
      <c r="N737" s="1"/>
      <c r="O737" s="53"/>
      <c r="R737" s="1"/>
      <c r="S737" s="53"/>
    </row>
    <row r="738" spans="8:19">
      <c r="H738" s="13"/>
      <c r="I738" s="13"/>
      <c r="J738" s="1"/>
      <c r="K738" s="53"/>
      <c r="N738" s="1"/>
      <c r="O738" s="53"/>
      <c r="R738" s="1"/>
      <c r="S738" s="53"/>
    </row>
    <row r="739" spans="8:19">
      <c r="H739" s="13"/>
      <c r="I739" s="13"/>
      <c r="J739" s="1"/>
      <c r="K739" s="53"/>
      <c r="N739" s="1"/>
      <c r="O739" s="53"/>
      <c r="R739" s="1"/>
      <c r="S739" s="53"/>
    </row>
    <row r="740" spans="8:19">
      <c r="H740" s="13"/>
      <c r="I740" s="13"/>
      <c r="J740" s="1"/>
      <c r="K740" s="53"/>
      <c r="N740" s="1"/>
      <c r="O740" s="53"/>
      <c r="R740" s="1"/>
      <c r="S740" s="53"/>
    </row>
    <row r="741" spans="8:19">
      <c r="H741" s="13"/>
      <c r="I741" s="13"/>
      <c r="J741" s="1"/>
      <c r="K741" s="53"/>
      <c r="N741" s="1"/>
      <c r="O741" s="53"/>
      <c r="R741" s="1"/>
      <c r="S741" s="53"/>
    </row>
    <row r="742" spans="8:19">
      <c r="H742" s="13"/>
      <c r="I742" s="13"/>
      <c r="J742" s="1"/>
      <c r="K742" s="53"/>
      <c r="N742" s="1"/>
      <c r="O742" s="53"/>
      <c r="R742" s="1"/>
      <c r="S742" s="53"/>
    </row>
    <row r="743" spans="8:19">
      <c r="H743" s="13"/>
      <c r="I743" s="13"/>
      <c r="J743" s="1"/>
      <c r="K743" s="53"/>
      <c r="N743" s="1"/>
      <c r="O743" s="53"/>
      <c r="R743" s="1"/>
      <c r="S743" s="53"/>
    </row>
    <row r="744" spans="8:19">
      <c r="H744" s="13"/>
      <c r="I744" s="13"/>
      <c r="J744" s="1"/>
      <c r="K744" s="53"/>
      <c r="N744" s="1"/>
      <c r="O744" s="53"/>
      <c r="R744" s="1"/>
      <c r="S744" s="53"/>
    </row>
    <row r="745" spans="8:19">
      <c r="H745" s="13"/>
      <c r="I745" s="13"/>
      <c r="J745" s="1"/>
      <c r="K745" s="53"/>
      <c r="N745" s="1"/>
      <c r="O745" s="53"/>
      <c r="R745" s="1"/>
      <c r="S745" s="53"/>
    </row>
    <row r="746" spans="8:19">
      <c r="H746" s="13"/>
      <c r="I746" s="13"/>
      <c r="J746" s="1"/>
      <c r="K746" s="53"/>
      <c r="N746" s="1"/>
      <c r="O746" s="53"/>
      <c r="R746" s="1"/>
      <c r="S746" s="53"/>
    </row>
    <row r="747" spans="8:19">
      <c r="H747" s="13"/>
      <c r="I747" s="13"/>
      <c r="J747" s="1"/>
      <c r="K747" s="53"/>
      <c r="N747" s="1"/>
      <c r="O747" s="53"/>
      <c r="R747" s="1"/>
      <c r="S747" s="53"/>
    </row>
    <row r="748" spans="8:19">
      <c r="H748" s="13"/>
      <c r="I748" s="13"/>
      <c r="J748" s="1"/>
      <c r="K748" s="53"/>
      <c r="N748" s="1"/>
      <c r="O748" s="53"/>
      <c r="R748" s="1"/>
      <c r="S748" s="53"/>
    </row>
    <row r="749" spans="8:19">
      <c r="H749" s="13"/>
      <c r="I749" s="13"/>
      <c r="J749" s="1"/>
      <c r="K749" s="53"/>
      <c r="N749" s="1"/>
      <c r="O749" s="53"/>
      <c r="R749" s="1"/>
      <c r="S749" s="53"/>
    </row>
    <row r="750" spans="8:19">
      <c r="H750" s="13"/>
      <c r="I750" s="13"/>
      <c r="J750" s="1"/>
      <c r="K750" s="53"/>
      <c r="N750" s="1"/>
      <c r="O750" s="53"/>
      <c r="R750" s="1"/>
      <c r="S750" s="53"/>
    </row>
    <row r="751" spans="8:19">
      <c r="H751" s="13"/>
      <c r="I751" s="13"/>
      <c r="J751" s="1"/>
      <c r="K751" s="53"/>
      <c r="N751" s="1"/>
      <c r="O751" s="53"/>
      <c r="R751" s="1"/>
      <c r="S751" s="53"/>
    </row>
    <row r="752" spans="8:19">
      <c r="H752" s="13"/>
      <c r="I752" s="13"/>
      <c r="J752" s="1"/>
      <c r="K752" s="53"/>
      <c r="N752" s="1"/>
      <c r="O752" s="53"/>
      <c r="R752" s="1"/>
      <c r="S752" s="53"/>
    </row>
    <row r="753" spans="8:19">
      <c r="H753" s="13"/>
      <c r="I753" s="13"/>
      <c r="J753" s="1"/>
      <c r="K753" s="53"/>
      <c r="N753" s="1"/>
      <c r="O753" s="53"/>
      <c r="R753" s="1"/>
      <c r="S753" s="53"/>
    </row>
    <row r="754" spans="8:19">
      <c r="H754" s="13"/>
      <c r="I754" s="13"/>
      <c r="J754" s="1"/>
      <c r="K754" s="53"/>
      <c r="N754" s="1"/>
      <c r="O754" s="53"/>
      <c r="R754" s="1"/>
      <c r="S754" s="53"/>
    </row>
    <row r="755" spans="8:19">
      <c r="H755" s="13"/>
      <c r="I755" s="13"/>
      <c r="J755" s="1"/>
      <c r="K755" s="53"/>
      <c r="N755" s="1"/>
      <c r="O755" s="53"/>
      <c r="R755" s="1"/>
      <c r="S755" s="53"/>
    </row>
    <row r="756" spans="8:19">
      <c r="H756" s="13"/>
      <c r="I756" s="13"/>
      <c r="J756" s="1"/>
      <c r="K756" s="53"/>
      <c r="N756" s="1"/>
      <c r="O756" s="53"/>
      <c r="R756" s="1"/>
      <c r="S756" s="53"/>
    </row>
    <row r="757" spans="8:19">
      <c r="H757" s="13"/>
      <c r="I757" s="13"/>
      <c r="J757" s="1"/>
      <c r="K757" s="53"/>
      <c r="N757" s="1"/>
      <c r="O757" s="53"/>
      <c r="R757" s="1"/>
      <c r="S757" s="53"/>
    </row>
    <row r="758" spans="8:19">
      <c r="H758" s="13"/>
      <c r="I758" s="13"/>
      <c r="J758" s="1"/>
      <c r="K758" s="53"/>
      <c r="N758" s="1"/>
      <c r="O758" s="53"/>
      <c r="R758" s="1"/>
      <c r="S758" s="53"/>
    </row>
    <row r="759" spans="8:19">
      <c r="H759" s="13"/>
      <c r="I759" s="13"/>
      <c r="J759" s="1"/>
      <c r="K759" s="53"/>
      <c r="N759" s="1"/>
      <c r="O759" s="53"/>
      <c r="R759" s="1"/>
      <c r="S759" s="53"/>
    </row>
    <row r="760" spans="8:19">
      <c r="H760" s="13"/>
      <c r="I760" s="13"/>
      <c r="J760" s="1"/>
      <c r="K760" s="53"/>
      <c r="N760" s="1"/>
      <c r="O760" s="53"/>
      <c r="R760" s="1"/>
      <c r="S760" s="53"/>
    </row>
    <row r="761" spans="8:19">
      <c r="H761" s="13"/>
      <c r="I761" s="13"/>
      <c r="J761" s="1"/>
      <c r="K761" s="53"/>
      <c r="N761" s="1"/>
      <c r="O761" s="53"/>
      <c r="R761" s="1"/>
      <c r="S761" s="53"/>
    </row>
    <row r="762" spans="8:19">
      <c r="H762" s="13"/>
      <c r="I762" s="13"/>
      <c r="J762" s="1"/>
      <c r="K762" s="53"/>
      <c r="N762" s="1"/>
      <c r="O762" s="53"/>
      <c r="R762" s="1"/>
      <c r="S762" s="53"/>
    </row>
    <row r="763" spans="8:19">
      <c r="H763" s="13"/>
      <c r="I763" s="13"/>
      <c r="J763" s="1"/>
      <c r="K763" s="53"/>
      <c r="N763" s="1"/>
      <c r="O763" s="53"/>
      <c r="R763" s="1"/>
      <c r="S763" s="53"/>
    </row>
    <row r="764" spans="8:19">
      <c r="H764" s="13"/>
      <c r="I764" s="13"/>
      <c r="J764" s="1"/>
      <c r="K764" s="53"/>
      <c r="N764" s="1"/>
      <c r="O764" s="53"/>
      <c r="R764" s="1"/>
      <c r="S764" s="53"/>
    </row>
    <row r="765" spans="8:19">
      <c r="H765" s="13"/>
      <c r="I765" s="13"/>
      <c r="J765" s="1"/>
      <c r="K765" s="53"/>
      <c r="N765" s="1"/>
      <c r="O765" s="53"/>
      <c r="R765" s="1"/>
      <c r="S765" s="53"/>
    </row>
    <row r="766" spans="8:19">
      <c r="H766" s="13"/>
      <c r="I766" s="13"/>
      <c r="J766" s="1"/>
      <c r="K766" s="53"/>
      <c r="N766" s="1"/>
      <c r="O766" s="53"/>
      <c r="R766" s="1"/>
      <c r="S766" s="53"/>
    </row>
    <row r="767" spans="8:19">
      <c r="H767" s="13"/>
      <c r="I767" s="13"/>
      <c r="J767" s="1"/>
      <c r="K767" s="53"/>
      <c r="N767" s="1"/>
      <c r="O767" s="53"/>
      <c r="R767" s="1"/>
      <c r="S767" s="53"/>
    </row>
    <row r="768" spans="8:19">
      <c r="H768" s="13"/>
      <c r="I768" s="13"/>
      <c r="J768" s="1"/>
      <c r="K768" s="53"/>
      <c r="N768" s="1"/>
      <c r="O768" s="53"/>
      <c r="R768" s="1"/>
      <c r="S768" s="53"/>
    </row>
    <row r="769" spans="8:19">
      <c r="H769" s="13"/>
      <c r="I769" s="13"/>
      <c r="J769" s="1"/>
      <c r="K769" s="53"/>
      <c r="N769" s="1"/>
      <c r="O769" s="53"/>
      <c r="R769" s="1"/>
      <c r="S769" s="53"/>
    </row>
    <row r="770" spans="8:19">
      <c r="H770" s="13"/>
      <c r="I770" s="13"/>
      <c r="J770" s="1"/>
      <c r="K770" s="53"/>
      <c r="N770" s="1"/>
      <c r="O770" s="53"/>
      <c r="R770" s="1"/>
      <c r="S770" s="53"/>
    </row>
    <row r="771" spans="8:19">
      <c r="H771" s="13"/>
      <c r="I771" s="13"/>
      <c r="J771" s="1"/>
      <c r="K771" s="53"/>
      <c r="N771" s="1"/>
      <c r="O771" s="53"/>
      <c r="R771" s="1"/>
      <c r="S771" s="53"/>
    </row>
    <row r="772" spans="8:19">
      <c r="H772" s="13"/>
      <c r="I772" s="13"/>
      <c r="J772" s="1"/>
      <c r="K772" s="53"/>
      <c r="N772" s="1"/>
      <c r="O772" s="53"/>
      <c r="R772" s="1"/>
      <c r="S772" s="53"/>
    </row>
    <row r="773" spans="8:19">
      <c r="H773" s="13"/>
      <c r="I773" s="13"/>
      <c r="J773" s="1"/>
      <c r="K773" s="53"/>
      <c r="N773" s="1"/>
      <c r="O773" s="53"/>
      <c r="R773" s="1"/>
      <c r="S773" s="53"/>
    </row>
    <row r="774" spans="8:19">
      <c r="H774" s="13"/>
      <c r="I774" s="13"/>
      <c r="J774" s="1"/>
      <c r="K774" s="53"/>
      <c r="N774" s="1"/>
      <c r="O774" s="53"/>
      <c r="R774" s="1"/>
      <c r="S774" s="53"/>
    </row>
    <row r="775" spans="8:19">
      <c r="H775" s="13"/>
      <c r="I775" s="13"/>
      <c r="J775" s="1"/>
      <c r="K775" s="53"/>
      <c r="N775" s="1"/>
      <c r="O775" s="53"/>
      <c r="R775" s="1"/>
      <c r="S775" s="53"/>
    </row>
    <row r="776" spans="8:19">
      <c r="H776" s="13"/>
      <c r="I776" s="13"/>
      <c r="J776" s="1"/>
      <c r="K776" s="53"/>
      <c r="N776" s="1"/>
      <c r="O776" s="53"/>
      <c r="R776" s="1"/>
      <c r="S776" s="53"/>
    </row>
    <row r="777" spans="8:19">
      <c r="H777" s="13"/>
      <c r="I777" s="13"/>
      <c r="J777" s="1"/>
      <c r="K777" s="53"/>
      <c r="N777" s="1"/>
      <c r="O777" s="53"/>
      <c r="R777" s="1"/>
      <c r="S777" s="53"/>
    </row>
    <row r="778" spans="8:19">
      <c r="H778" s="13"/>
      <c r="I778" s="13"/>
      <c r="J778" s="1"/>
      <c r="K778" s="53"/>
      <c r="N778" s="1"/>
      <c r="O778" s="53"/>
      <c r="R778" s="1"/>
      <c r="S778" s="53"/>
    </row>
    <row r="779" spans="8:19">
      <c r="H779" s="13"/>
      <c r="I779" s="13"/>
      <c r="J779" s="1"/>
      <c r="K779" s="53"/>
      <c r="N779" s="1"/>
      <c r="O779" s="53"/>
      <c r="R779" s="1"/>
      <c r="S779" s="53"/>
    </row>
    <row r="780" spans="8:19">
      <c r="H780" s="13"/>
      <c r="I780" s="13"/>
      <c r="J780" s="1"/>
      <c r="K780" s="53"/>
      <c r="N780" s="1"/>
      <c r="O780" s="53"/>
      <c r="R780" s="1"/>
      <c r="S780" s="53"/>
    </row>
    <row r="781" spans="8:19">
      <c r="H781" s="13"/>
      <c r="I781" s="13"/>
      <c r="J781" s="1"/>
      <c r="K781" s="53"/>
      <c r="N781" s="1"/>
      <c r="O781" s="53"/>
      <c r="R781" s="1"/>
      <c r="S781" s="53"/>
    </row>
    <row r="782" spans="8:19">
      <c r="H782" s="13"/>
      <c r="I782" s="13"/>
      <c r="J782" s="1"/>
      <c r="K782" s="53"/>
      <c r="N782" s="1"/>
      <c r="O782" s="53"/>
      <c r="R782" s="1"/>
      <c r="S782" s="53"/>
    </row>
    <row r="783" spans="8:19">
      <c r="H783" s="13"/>
      <c r="I783" s="13"/>
      <c r="J783" s="1"/>
      <c r="K783" s="53"/>
      <c r="N783" s="1"/>
      <c r="O783" s="53"/>
      <c r="R783" s="1"/>
      <c r="S783" s="53"/>
    </row>
    <row r="784" spans="8:19">
      <c r="H784" s="13"/>
      <c r="I784" s="13"/>
      <c r="J784" s="1"/>
      <c r="K784" s="53"/>
      <c r="N784" s="1"/>
      <c r="O784" s="53"/>
      <c r="R784" s="1"/>
      <c r="S784" s="53"/>
    </row>
    <row r="785" spans="8:19">
      <c r="H785" s="13"/>
      <c r="I785" s="13"/>
      <c r="J785" s="1"/>
      <c r="K785" s="53"/>
      <c r="N785" s="1"/>
      <c r="O785" s="53"/>
      <c r="R785" s="1"/>
      <c r="S785" s="53"/>
    </row>
    <row r="786" spans="8:19">
      <c r="H786" s="13"/>
      <c r="I786" s="13"/>
      <c r="J786" s="1"/>
      <c r="K786" s="53"/>
      <c r="N786" s="1"/>
      <c r="O786" s="53"/>
      <c r="R786" s="1"/>
      <c r="S786" s="53"/>
    </row>
    <row r="787" spans="8:19">
      <c r="H787" s="13"/>
      <c r="I787" s="13"/>
      <c r="J787" s="1"/>
      <c r="K787" s="53"/>
      <c r="N787" s="1"/>
      <c r="O787" s="53"/>
      <c r="R787" s="1"/>
      <c r="S787" s="53"/>
    </row>
    <row r="788" spans="8:19">
      <c r="H788" s="13"/>
      <c r="I788" s="13"/>
      <c r="J788" s="1"/>
      <c r="K788" s="53"/>
      <c r="N788" s="1"/>
      <c r="O788" s="53"/>
      <c r="R788" s="1"/>
      <c r="S788" s="53"/>
    </row>
    <row r="789" spans="8:19">
      <c r="H789" s="13"/>
      <c r="I789" s="13"/>
      <c r="J789" s="1"/>
      <c r="K789" s="53"/>
      <c r="N789" s="1"/>
      <c r="O789" s="53"/>
      <c r="R789" s="1"/>
      <c r="S789" s="53"/>
    </row>
    <row r="790" spans="8:19">
      <c r="H790" s="13"/>
      <c r="I790" s="13"/>
      <c r="J790" s="1"/>
      <c r="K790" s="53"/>
      <c r="N790" s="1"/>
      <c r="O790" s="53"/>
      <c r="R790" s="1"/>
      <c r="S790" s="53"/>
    </row>
    <row r="791" spans="8:19">
      <c r="H791" s="13"/>
      <c r="I791" s="13"/>
      <c r="J791" s="1"/>
      <c r="K791" s="53"/>
      <c r="N791" s="1"/>
      <c r="O791" s="53"/>
      <c r="R791" s="1"/>
      <c r="S791" s="53"/>
    </row>
    <row r="792" spans="8:19">
      <c r="H792" s="13"/>
      <c r="I792" s="13"/>
      <c r="J792" s="1"/>
      <c r="K792" s="53"/>
      <c r="N792" s="1"/>
      <c r="O792" s="53"/>
      <c r="R792" s="1"/>
      <c r="S792" s="53"/>
    </row>
    <row r="793" spans="8:19">
      <c r="H793" s="13"/>
      <c r="I793" s="13"/>
      <c r="J793" s="1"/>
      <c r="K793" s="53"/>
      <c r="N793" s="1"/>
      <c r="O793" s="53"/>
      <c r="R793" s="1"/>
      <c r="S793" s="53"/>
    </row>
    <row r="794" spans="8:19">
      <c r="H794" s="13"/>
      <c r="I794" s="13"/>
      <c r="J794" s="1"/>
      <c r="K794" s="53"/>
      <c r="N794" s="1"/>
      <c r="O794" s="53"/>
      <c r="R794" s="1"/>
      <c r="S794" s="53"/>
    </row>
    <row r="795" spans="8:19">
      <c r="H795" s="13"/>
      <c r="I795" s="13"/>
      <c r="J795" s="1"/>
      <c r="K795" s="53"/>
      <c r="N795" s="1"/>
      <c r="O795" s="53"/>
      <c r="R795" s="1"/>
      <c r="S795" s="53"/>
    </row>
    <row r="796" spans="8:19">
      <c r="H796" s="13"/>
      <c r="I796" s="13"/>
      <c r="J796" s="1"/>
      <c r="K796" s="53"/>
      <c r="N796" s="1"/>
      <c r="O796" s="53"/>
      <c r="R796" s="1"/>
      <c r="S796" s="53"/>
    </row>
    <row r="797" spans="8:19">
      <c r="H797" s="13"/>
      <c r="I797" s="13"/>
      <c r="J797" s="1"/>
      <c r="K797" s="53"/>
      <c r="N797" s="1"/>
      <c r="O797" s="53"/>
      <c r="R797" s="1"/>
      <c r="S797" s="53"/>
    </row>
    <row r="798" spans="8:19">
      <c r="H798" s="13"/>
      <c r="I798" s="13"/>
      <c r="J798" s="1"/>
      <c r="K798" s="53"/>
      <c r="N798" s="1"/>
      <c r="O798" s="53"/>
      <c r="R798" s="1"/>
      <c r="S798" s="53"/>
    </row>
    <row r="799" spans="8:19">
      <c r="H799" s="13"/>
      <c r="I799" s="13"/>
      <c r="J799" s="1"/>
      <c r="K799" s="53"/>
      <c r="N799" s="1"/>
      <c r="O799" s="53"/>
      <c r="R799" s="1"/>
      <c r="S799" s="53"/>
    </row>
    <row r="800" spans="8:19">
      <c r="H800" s="13"/>
      <c r="I800" s="13"/>
      <c r="J800" s="1"/>
      <c r="K800" s="53"/>
      <c r="N800" s="1"/>
      <c r="O800" s="53"/>
      <c r="R800" s="1"/>
      <c r="S800" s="53"/>
    </row>
    <row r="801" spans="8:19">
      <c r="H801" s="13"/>
      <c r="I801" s="13"/>
      <c r="J801" s="1"/>
      <c r="K801" s="53"/>
      <c r="N801" s="1"/>
      <c r="O801" s="53"/>
      <c r="R801" s="1"/>
      <c r="S801" s="53"/>
    </row>
    <row r="802" spans="8:19">
      <c r="H802" s="13"/>
      <c r="I802" s="13"/>
      <c r="J802" s="1"/>
      <c r="K802" s="53"/>
      <c r="N802" s="1"/>
      <c r="O802" s="53"/>
      <c r="R802" s="1"/>
      <c r="S802" s="53"/>
    </row>
    <row r="803" spans="8:19">
      <c r="H803" s="13"/>
      <c r="I803" s="13"/>
      <c r="J803" s="1"/>
      <c r="K803" s="53"/>
      <c r="N803" s="1"/>
      <c r="O803" s="53"/>
      <c r="R803" s="1"/>
      <c r="S803" s="53"/>
    </row>
    <row r="804" spans="8:19">
      <c r="H804" s="13"/>
      <c r="I804" s="13"/>
      <c r="J804" s="1"/>
      <c r="K804" s="53"/>
      <c r="N804" s="1"/>
      <c r="O804" s="53"/>
      <c r="R804" s="1"/>
      <c r="S804" s="53"/>
    </row>
    <row r="805" spans="8:19">
      <c r="H805" s="13"/>
      <c r="I805" s="13"/>
      <c r="J805" s="1"/>
      <c r="K805" s="53"/>
      <c r="N805" s="1"/>
      <c r="O805" s="53"/>
      <c r="R805" s="1"/>
      <c r="S805" s="53"/>
    </row>
    <row r="806" spans="8:19">
      <c r="H806" s="13"/>
      <c r="I806" s="13"/>
      <c r="J806" s="1"/>
      <c r="K806" s="53"/>
      <c r="N806" s="1"/>
      <c r="O806" s="53"/>
      <c r="R806" s="1"/>
      <c r="S806" s="53"/>
    </row>
    <row r="807" spans="8:19">
      <c r="H807" s="13"/>
      <c r="I807" s="13"/>
      <c r="J807" s="1"/>
      <c r="K807" s="53"/>
      <c r="N807" s="1"/>
      <c r="O807" s="53"/>
      <c r="R807" s="1"/>
      <c r="S807" s="53"/>
    </row>
    <row r="808" spans="8:19">
      <c r="H808" s="13"/>
      <c r="I808" s="13"/>
      <c r="J808" s="1"/>
      <c r="K808" s="53"/>
      <c r="N808" s="1"/>
      <c r="O808" s="53"/>
      <c r="R808" s="1"/>
      <c r="S808" s="53"/>
    </row>
    <row r="809" spans="8:19">
      <c r="H809" s="13"/>
      <c r="I809" s="13"/>
      <c r="J809" s="1"/>
      <c r="K809" s="53"/>
      <c r="N809" s="1"/>
      <c r="O809" s="53"/>
      <c r="R809" s="1"/>
      <c r="S809" s="53"/>
    </row>
    <row r="810" spans="8:19">
      <c r="H810" s="13"/>
      <c r="I810" s="13"/>
      <c r="J810" s="1"/>
      <c r="K810" s="53"/>
      <c r="N810" s="1"/>
      <c r="O810" s="53"/>
      <c r="R810" s="1"/>
      <c r="S810" s="53"/>
    </row>
    <row r="811" spans="8:19">
      <c r="H811" s="13"/>
      <c r="I811" s="13"/>
      <c r="J811" s="1"/>
      <c r="K811" s="53"/>
      <c r="N811" s="1"/>
      <c r="O811" s="53"/>
      <c r="R811" s="1"/>
      <c r="S811" s="53"/>
    </row>
    <row r="812" spans="8:19">
      <c r="H812" s="13"/>
      <c r="I812" s="13"/>
      <c r="J812" s="1"/>
      <c r="K812" s="53"/>
      <c r="N812" s="1"/>
      <c r="O812" s="53"/>
      <c r="R812" s="1"/>
      <c r="S812" s="53"/>
    </row>
    <row r="813" spans="8:19">
      <c r="H813" s="13"/>
      <c r="I813" s="13"/>
      <c r="J813" s="1"/>
      <c r="K813" s="53"/>
      <c r="N813" s="1"/>
      <c r="O813" s="53"/>
      <c r="R813" s="1"/>
      <c r="S813" s="53"/>
    </row>
    <row r="814" spans="8:19">
      <c r="H814" s="13"/>
      <c r="I814" s="13"/>
      <c r="J814" s="1"/>
      <c r="K814" s="53"/>
      <c r="N814" s="1"/>
      <c r="O814" s="53"/>
      <c r="R814" s="1"/>
      <c r="S814" s="53"/>
    </row>
    <row r="815" spans="8:19">
      <c r="H815" s="13"/>
      <c r="I815" s="13"/>
      <c r="J815" s="1"/>
      <c r="K815" s="53"/>
      <c r="N815" s="1"/>
      <c r="O815" s="53"/>
      <c r="R815" s="1"/>
      <c r="S815" s="53"/>
    </row>
    <row r="816" spans="8:19">
      <c r="H816" s="13"/>
      <c r="I816" s="13"/>
      <c r="J816" s="1"/>
      <c r="K816" s="53"/>
      <c r="N816" s="1"/>
      <c r="O816" s="53"/>
      <c r="R816" s="1"/>
      <c r="S816" s="53"/>
    </row>
    <row r="817" spans="8:19">
      <c r="H817" s="13"/>
      <c r="I817" s="13"/>
      <c r="J817" s="1"/>
      <c r="K817" s="53"/>
      <c r="N817" s="1"/>
      <c r="O817" s="53"/>
      <c r="R817" s="1"/>
      <c r="S817" s="53"/>
    </row>
    <row r="818" spans="8:19">
      <c r="H818" s="13"/>
      <c r="I818" s="13"/>
      <c r="J818" s="1"/>
      <c r="K818" s="53"/>
      <c r="N818" s="1"/>
      <c r="O818" s="53"/>
      <c r="R818" s="1"/>
      <c r="S818" s="53"/>
    </row>
    <row r="819" spans="8:19">
      <c r="H819" s="13"/>
      <c r="I819" s="13"/>
      <c r="J819" s="1"/>
      <c r="K819" s="53"/>
      <c r="N819" s="1"/>
      <c r="O819" s="53"/>
      <c r="R819" s="1"/>
      <c r="S819" s="53"/>
    </row>
    <row r="820" spans="8:19">
      <c r="H820" s="13"/>
      <c r="I820" s="13"/>
      <c r="J820" s="1"/>
      <c r="K820" s="53"/>
      <c r="N820" s="1"/>
      <c r="O820" s="53"/>
      <c r="R820" s="1"/>
      <c r="S820" s="53"/>
    </row>
    <row r="821" spans="8:19">
      <c r="H821" s="13"/>
      <c r="I821" s="13"/>
      <c r="J821" s="1"/>
      <c r="K821" s="53"/>
      <c r="N821" s="1"/>
      <c r="O821" s="53"/>
      <c r="R821" s="1"/>
      <c r="S821" s="53"/>
    </row>
    <row r="822" spans="8:19">
      <c r="H822" s="13"/>
      <c r="I822" s="13"/>
      <c r="J822" s="1"/>
      <c r="K822" s="53"/>
      <c r="N822" s="1"/>
      <c r="O822" s="53"/>
      <c r="R822" s="1"/>
      <c r="S822" s="53"/>
    </row>
    <row r="823" spans="8:19">
      <c r="H823" s="13"/>
      <c r="I823" s="13"/>
      <c r="J823" s="1"/>
      <c r="K823" s="53"/>
      <c r="N823" s="1"/>
      <c r="O823" s="53"/>
      <c r="R823" s="1"/>
      <c r="S823" s="53"/>
    </row>
    <row r="824" spans="8:19">
      <c r="H824" s="13"/>
      <c r="I824" s="13"/>
      <c r="J824" s="1"/>
      <c r="K824" s="53"/>
      <c r="N824" s="1"/>
      <c r="O824" s="53"/>
      <c r="R824" s="1"/>
      <c r="S824" s="53"/>
    </row>
    <row r="825" spans="8:19">
      <c r="H825" s="13"/>
      <c r="I825" s="13"/>
      <c r="J825" s="1"/>
      <c r="K825" s="53"/>
      <c r="N825" s="1"/>
      <c r="O825" s="53"/>
      <c r="R825" s="1"/>
      <c r="S825" s="53"/>
    </row>
    <row r="826" spans="8:19">
      <c r="H826" s="13"/>
      <c r="I826" s="13"/>
      <c r="J826" s="1"/>
      <c r="K826" s="53"/>
      <c r="N826" s="1"/>
      <c r="O826" s="53"/>
      <c r="R826" s="1"/>
      <c r="S826" s="53"/>
    </row>
    <row r="827" spans="8:19">
      <c r="H827" s="13"/>
      <c r="I827" s="13"/>
      <c r="J827" s="1"/>
      <c r="K827" s="53"/>
      <c r="N827" s="1"/>
      <c r="O827" s="53"/>
      <c r="R827" s="1"/>
      <c r="S827" s="53"/>
    </row>
    <row r="828" spans="8:19">
      <c r="H828" s="13"/>
      <c r="I828" s="13"/>
      <c r="J828" s="1"/>
      <c r="K828" s="53"/>
      <c r="N828" s="1"/>
      <c r="O828" s="53"/>
      <c r="R828" s="1"/>
      <c r="S828" s="53"/>
    </row>
    <row r="829" spans="8:19">
      <c r="H829" s="13"/>
      <c r="I829" s="13"/>
      <c r="J829" s="1"/>
      <c r="K829" s="53"/>
      <c r="N829" s="1"/>
      <c r="O829" s="53"/>
      <c r="R829" s="1"/>
      <c r="S829" s="53"/>
    </row>
    <row r="830" spans="8:19">
      <c r="H830" s="13"/>
      <c r="I830" s="13"/>
      <c r="J830" s="1"/>
      <c r="K830" s="53"/>
      <c r="N830" s="1"/>
      <c r="O830" s="53"/>
      <c r="R830" s="1"/>
      <c r="S830" s="53"/>
    </row>
    <row r="831" spans="8:19">
      <c r="H831" s="13"/>
      <c r="I831" s="13"/>
      <c r="J831" s="1"/>
      <c r="K831" s="53"/>
      <c r="N831" s="1"/>
      <c r="O831" s="53"/>
      <c r="R831" s="1"/>
      <c r="S831" s="53"/>
    </row>
    <row r="832" spans="8:19">
      <c r="H832" s="13"/>
      <c r="I832" s="13"/>
      <c r="J832" s="1"/>
      <c r="K832" s="53"/>
      <c r="N832" s="1"/>
      <c r="O832" s="53"/>
      <c r="R832" s="1"/>
      <c r="S832" s="53"/>
    </row>
    <row r="833" spans="8:19">
      <c r="H833" s="13"/>
      <c r="I833" s="13"/>
      <c r="J833" s="1"/>
      <c r="K833" s="53"/>
      <c r="N833" s="1"/>
      <c r="O833" s="53"/>
      <c r="R833" s="1"/>
      <c r="S833" s="53"/>
    </row>
    <row r="834" spans="8:19">
      <c r="H834" s="13"/>
      <c r="I834" s="13"/>
      <c r="J834" s="1"/>
      <c r="K834" s="53"/>
      <c r="N834" s="1"/>
      <c r="O834" s="53"/>
      <c r="R834" s="1"/>
      <c r="S834" s="53"/>
    </row>
    <row r="835" spans="8:19">
      <c r="H835" s="13"/>
      <c r="I835" s="13"/>
      <c r="J835" s="1"/>
      <c r="K835" s="53"/>
      <c r="N835" s="1"/>
      <c r="O835" s="53"/>
      <c r="R835" s="1"/>
      <c r="S835" s="53"/>
    </row>
    <row r="836" spans="8:19">
      <c r="H836" s="13"/>
      <c r="I836" s="13"/>
      <c r="J836" s="1"/>
      <c r="K836" s="53"/>
      <c r="N836" s="1"/>
      <c r="O836" s="53"/>
      <c r="R836" s="1"/>
      <c r="S836" s="53"/>
    </row>
    <row r="837" spans="8:19">
      <c r="H837" s="13"/>
      <c r="I837" s="13"/>
      <c r="J837" s="1"/>
      <c r="K837" s="53"/>
      <c r="N837" s="1"/>
      <c r="O837" s="53"/>
      <c r="R837" s="1"/>
      <c r="S837" s="53"/>
    </row>
    <row r="838" spans="8:19">
      <c r="H838" s="13"/>
      <c r="I838" s="13"/>
      <c r="J838" s="1"/>
      <c r="K838" s="53"/>
      <c r="N838" s="1"/>
      <c r="O838" s="53"/>
      <c r="R838" s="1"/>
      <c r="S838" s="53"/>
    </row>
    <row r="839" spans="8:19">
      <c r="H839" s="13"/>
      <c r="I839" s="13"/>
      <c r="J839" s="1"/>
      <c r="K839" s="53"/>
      <c r="N839" s="1"/>
      <c r="O839" s="53"/>
      <c r="R839" s="1"/>
      <c r="S839" s="53"/>
    </row>
    <row r="840" spans="8:19">
      <c r="H840" s="13"/>
      <c r="I840" s="13"/>
      <c r="J840" s="1"/>
      <c r="K840" s="53"/>
      <c r="N840" s="1"/>
      <c r="O840" s="53"/>
      <c r="R840" s="1"/>
      <c r="S840" s="53"/>
    </row>
    <row r="841" spans="8:19">
      <c r="H841" s="13"/>
      <c r="I841" s="13"/>
      <c r="J841" s="1"/>
      <c r="K841" s="53"/>
      <c r="N841" s="1"/>
      <c r="O841" s="53"/>
      <c r="R841" s="1"/>
      <c r="S841" s="53"/>
    </row>
    <row r="842" spans="8:19">
      <c r="H842" s="13"/>
      <c r="I842" s="13"/>
      <c r="J842" s="1"/>
      <c r="K842" s="53"/>
      <c r="N842" s="1"/>
      <c r="O842" s="53"/>
      <c r="R842" s="1"/>
      <c r="S842" s="53"/>
    </row>
    <row r="843" spans="8:19">
      <c r="H843" s="13"/>
      <c r="I843" s="13"/>
      <c r="J843" s="1"/>
      <c r="K843" s="53"/>
      <c r="N843" s="1"/>
      <c r="O843" s="53"/>
      <c r="R843" s="1"/>
      <c r="S843" s="53"/>
    </row>
    <row r="844" spans="8:19">
      <c r="H844" s="13"/>
      <c r="I844" s="13"/>
      <c r="J844" s="1"/>
      <c r="K844" s="53"/>
      <c r="N844" s="1"/>
      <c r="O844" s="53"/>
      <c r="R844" s="1"/>
      <c r="S844" s="53"/>
    </row>
    <row r="845" spans="8:19">
      <c r="H845" s="13"/>
      <c r="I845" s="13"/>
      <c r="J845" s="1"/>
      <c r="K845" s="53"/>
      <c r="N845" s="1"/>
      <c r="O845" s="53"/>
      <c r="R845" s="1"/>
      <c r="S845" s="53"/>
    </row>
    <row r="846" spans="8:19">
      <c r="H846" s="13"/>
      <c r="I846" s="13"/>
      <c r="J846" s="1"/>
      <c r="K846" s="53"/>
      <c r="N846" s="1"/>
      <c r="O846" s="53"/>
      <c r="R846" s="1"/>
      <c r="S846" s="53"/>
    </row>
    <row r="847" spans="8:19">
      <c r="H847" s="13"/>
      <c r="I847" s="13"/>
      <c r="J847" s="1"/>
      <c r="K847" s="53"/>
      <c r="N847" s="1"/>
      <c r="O847" s="53"/>
      <c r="R847" s="1"/>
      <c r="S847" s="53"/>
    </row>
    <row r="848" spans="8:19">
      <c r="H848" s="13"/>
      <c r="I848" s="13"/>
      <c r="J848" s="1"/>
      <c r="K848" s="53"/>
      <c r="N848" s="1"/>
      <c r="O848" s="53"/>
      <c r="R848" s="1"/>
      <c r="S848" s="53"/>
    </row>
    <row r="849" spans="8:19">
      <c r="H849" s="13"/>
      <c r="I849" s="13"/>
      <c r="J849" s="1"/>
      <c r="K849" s="53"/>
      <c r="N849" s="1"/>
      <c r="O849" s="53"/>
      <c r="R849" s="1"/>
      <c r="S849" s="53"/>
    </row>
    <row r="850" spans="8:19">
      <c r="H850" s="13"/>
      <c r="I850" s="13"/>
      <c r="J850" s="1"/>
      <c r="K850" s="53"/>
      <c r="N850" s="1"/>
      <c r="O850" s="53"/>
      <c r="R850" s="1"/>
      <c r="S850" s="53"/>
    </row>
    <row r="851" spans="8:19">
      <c r="H851" s="13"/>
      <c r="I851" s="13"/>
      <c r="J851" s="1"/>
      <c r="K851" s="53"/>
      <c r="N851" s="1"/>
      <c r="O851" s="53"/>
      <c r="R851" s="1"/>
      <c r="S851" s="53"/>
    </row>
    <row r="852" spans="8:19">
      <c r="H852" s="13"/>
      <c r="I852" s="13"/>
      <c r="J852" s="1"/>
      <c r="K852" s="53"/>
      <c r="N852" s="1"/>
      <c r="O852" s="53"/>
      <c r="R852" s="1"/>
      <c r="S852" s="53"/>
    </row>
    <row r="853" spans="8:19">
      <c r="H853" s="13"/>
      <c r="I853" s="13"/>
      <c r="J853" s="1"/>
      <c r="K853" s="53"/>
      <c r="N853" s="1"/>
      <c r="O853" s="53"/>
      <c r="R853" s="1"/>
      <c r="S853" s="53"/>
    </row>
    <row r="854" spans="8:19">
      <c r="H854" s="13"/>
      <c r="I854" s="13"/>
      <c r="J854" s="1"/>
      <c r="K854" s="53"/>
      <c r="N854" s="1"/>
      <c r="O854" s="53"/>
      <c r="R854" s="1"/>
      <c r="S854" s="53"/>
    </row>
    <row r="855" spans="8:19">
      <c r="H855" s="13"/>
      <c r="I855" s="13"/>
      <c r="J855" s="1"/>
      <c r="K855" s="53"/>
      <c r="N855" s="1"/>
      <c r="O855" s="53"/>
      <c r="R855" s="1"/>
      <c r="S855" s="53"/>
    </row>
    <row r="856" spans="8:19">
      <c r="H856" s="13"/>
      <c r="I856" s="13"/>
      <c r="J856" s="1"/>
      <c r="K856" s="53"/>
      <c r="N856" s="1"/>
      <c r="O856" s="53"/>
      <c r="R856" s="1"/>
      <c r="S856" s="53"/>
    </row>
    <row r="857" spans="8:19">
      <c r="H857" s="13"/>
      <c r="I857" s="13"/>
      <c r="J857" s="1"/>
      <c r="K857" s="53"/>
      <c r="N857" s="1"/>
      <c r="O857" s="53"/>
      <c r="R857" s="1"/>
      <c r="S857" s="53"/>
    </row>
    <row r="858" spans="8:19">
      <c r="H858" s="13"/>
      <c r="I858" s="13"/>
      <c r="J858" s="1"/>
      <c r="K858" s="53"/>
      <c r="N858" s="1"/>
      <c r="O858" s="53"/>
      <c r="R858" s="1"/>
      <c r="S858" s="53"/>
    </row>
    <row r="859" spans="8:19">
      <c r="H859" s="13"/>
      <c r="I859" s="13"/>
      <c r="J859" s="1"/>
      <c r="K859" s="53"/>
      <c r="N859" s="1"/>
      <c r="O859" s="53"/>
      <c r="R859" s="1"/>
      <c r="S859" s="53"/>
    </row>
    <row r="860" spans="8:19">
      <c r="H860" s="13"/>
      <c r="I860" s="13"/>
      <c r="J860" s="1"/>
      <c r="K860" s="53"/>
      <c r="N860" s="1"/>
      <c r="O860" s="53"/>
      <c r="R860" s="1"/>
      <c r="S860" s="53"/>
    </row>
    <row r="861" spans="8:19">
      <c r="H861" s="13"/>
      <c r="I861" s="13"/>
      <c r="J861" s="1"/>
      <c r="K861" s="53"/>
      <c r="N861" s="1"/>
      <c r="O861" s="53"/>
      <c r="R861" s="1"/>
      <c r="S861" s="53"/>
    </row>
    <row r="862" spans="8:19">
      <c r="H862" s="13"/>
      <c r="I862" s="13"/>
      <c r="J862" s="1"/>
      <c r="K862" s="53"/>
      <c r="N862" s="1"/>
      <c r="O862" s="53"/>
      <c r="R862" s="1"/>
      <c r="S862" s="53"/>
    </row>
    <row r="863" spans="8:19">
      <c r="H863" s="13"/>
      <c r="I863" s="13"/>
      <c r="J863" s="1"/>
      <c r="K863" s="53"/>
      <c r="N863" s="1"/>
      <c r="O863" s="53"/>
      <c r="R863" s="1"/>
      <c r="S863" s="53"/>
    </row>
    <row r="864" spans="8:19">
      <c r="H864" s="13"/>
      <c r="I864" s="13"/>
      <c r="J864" s="1"/>
      <c r="K864" s="53"/>
      <c r="N864" s="1"/>
      <c r="O864" s="53"/>
      <c r="R864" s="1"/>
      <c r="S864" s="53"/>
    </row>
    <row r="865" spans="8:19">
      <c r="H865" s="13"/>
      <c r="I865" s="13"/>
      <c r="J865" s="1"/>
      <c r="K865" s="53"/>
      <c r="N865" s="1"/>
      <c r="O865" s="53"/>
      <c r="R865" s="1"/>
      <c r="S865" s="53"/>
    </row>
    <row r="866" spans="8:19">
      <c r="H866" s="13"/>
      <c r="I866" s="13"/>
      <c r="J866" s="1"/>
      <c r="K866" s="53"/>
      <c r="N866" s="1"/>
      <c r="O866" s="53"/>
      <c r="R866" s="1"/>
      <c r="S866" s="53"/>
    </row>
    <row r="867" spans="8:19">
      <c r="H867" s="13"/>
      <c r="I867" s="13"/>
      <c r="J867" s="1"/>
      <c r="K867" s="53"/>
      <c r="N867" s="1"/>
      <c r="O867" s="53"/>
      <c r="R867" s="1"/>
      <c r="S867" s="53"/>
    </row>
    <row r="868" spans="8:19">
      <c r="H868" s="13"/>
      <c r="I868" s="13"/>
      <c r="J868" s="1"/>
      <c r="K868" s="53"/>
      <c r="N868" s="1"/>
      <c r="O868" s="53"/>
      <c r="R868" s="1"/>
      <c r="S868" s="53"/>
    </row>
    <row r="869" spans="8:19">
      <c r="H869" s="13"/>
      <c r="I869" s="13"/>
      <c r="J869" s="1"/>
      <c r="K869" s="53"/>
      <c r="N869" s="1"/>
      <c r="O869" s="53"/>
      <c r="R869" s="1"/>
      <c r="S869" s="53"/>
    </row>
    <row r="870" spans="8:19">
      <c r="H870" s="13"/>
      <c r="I870" s="13"/>
      <c r="J870" s="1"/>
      <c r="K870" s="53"/>
      <c r="N870" s="1"/>
      <c r="O870" s="53"/>
      <c r="R870" s="1"/>
      <c r="S870" s="53"/>
    </row>
    <row r="871" spans="8:19">
      <c r="H871" s="13"/>
      <c r="I871" s="13"/>
      <c r="J871" s="1"/>
      <c r="K871" s="53"/>
      <c r="N871" s="1"/>
      <c r="O871" s="53"/>
      <c r="R871" s="1"/>
      <c r="S871" s="53"/>
    </row>
    <row r="872" spans="8:19">
      <c r="H872" s="13"/>
      <c r="I872" s="13"/>
      <c r="J872" s="1"/>
      <c r="K872" s="53"/>
      <c r="N872" s="1"/>
      <c r="O872" s="53"/>
      <c r="R872" s="1"/>
      <c r="S872" s="53"/>
    </row>
    <row r="873" spans="8:19">
      <c r="H873" s="13"/>
      <c r="I873" s="13"/>
      <c r="J873" s="1"/>
      <c r="K873" s="53"/>
      <c r="N873" s="1"/>
      <c r="O873" s="53"/>
      <c r="R873" s="1"/>
      <c r="S873" s="53"/>
    </row>
    <row r="874" spans="8:19">
      <c r="H874" s="13"/>
      <c r="I874" s="13"/>
      <c r="J874" s="1"/>
      <c r="K874" s="53"/>
      <c r="N874" s="1"/>
      <c r="O874" s="53"/>
      <c r="R874" s="1"/>
      <c r="S874" s="53"/>
    </row>
    <row r="875" spans="8:19">
      <c r="H875" s="13"/>
      <c r="I875" s="13"/>
      <c r="J875" s="1"/>
      <c r="K875" s="53"/>
      <c r="N875" s="1"/>
      <c r="O875" s="53"/>
      <c r="R875" s="1"/>
      <c r="S875" s="53"/>
    </row>
    <row r="876" spans="8:19">
      <c r="H876" s="13"/>
      <c r="I876" s="13"/>
      <c r="J876" s="1"/>
      <c r="K876" s="53"/>
      <c r="N876" s="1"/>
      <c r="O876" s="53"/>
      <c r="R876" s="1"/>
      <c r="S876" s="53"/>
    </row>
    <row r="877" spans="8:19">
      <c r="H877" s="13"/>
      <c r="I877" s="13"/>
      <c r="J877" s="1"/>
      <c r="K877" s="53"/>
      <c r="N877" s="1"/>
      <c r="O877" s="53"/>
      <c r="R877" s="1"/>
      <c r="S877" s="53"/>
    </row>
    <row r="878" spans="8:19">
      <c r="H878" s="13"/>
      <c r="I878" s="13"/>
      <c r="J878" s="1"/>
      <c r="K878" s="53"/>
      <c r="N878" s="1"/>
      <c r="O878" s="53"/>
      <c r="R878" s="1"/>
      <c r="S878" s="53"/>
    </row>
    <row r="879" spans="8:19">
      <c r="H879" s="13"/>
      <c r="I879" s="13"/>
      <c r="J879" s="1"/>
      <c r="K879" s="53"/>
      <c r="N879" s="1"/>
      <c r="O879" s="53"/>
      <c r="R879" s="1"/>
      <c r="S879" s="53"/>
    </row>
    <row r="880" spans="8:19">
      <c r="H880" s="13"/>
      <c r="I880" s="13"/>
      <c r="J880" s="1"/>
      <c r="K880" s="53"/>
      <c r="N880" s="1"/>
      <c r="O880" s="53"/>
      <c r="R880" s="1"/>
      <c r="S880" s="53"/>
    </row>
    <row r="881" spans="8:19">
      <c r="H881" s="13"/>
      <c r="I881" s="13"/>
      <c r="J881" s="1"/>
      <c r="K881" s="53"/>
      <c r="N881" s="1"/>
      <c r="O881" s="53"/>
      <c r="R881" s="1"/>
      <c r="S881" s="53"/>
    </row>
    <row r="882" spans="8:19">
      <c r="H882" s="13"/>
      <c r="I882" s="13"/>
      <c r="J882" s="1"/>
      <c r="K882" s="53"/>
      <c r="N882" s="1"/>
      <c r="O882" s="53"/>
      <c r="R882" s="1"/>
      <c r="S882" s="53"/>
    </row>
    <row r="883" spans="8:19">
      <c r="H883" s="13"/>
      <c r="I883" s="13"/>
      <c r="J883" s="1"/>
      <c r="K883" s="53"/>
      <c r="N883" s="1"/>
      <c r="O883" s="53"/>
      <c r="R883" s="1"/>
      <c r="S883" s="53"/>
    </row>
    <row r="884" spans="8:19">
      <c r="H884" s="13"/>
      <c r="I884" s="13"/>
      <c r="J884" s="1"/>
      <c r="K884" s="53"/>
      <c r="N884" s="1"/>
      <c r="O884" s="53"/>
      <c r="R884" s="1"/>
      <c r="S884" s="53"/>
    </row>
    <row r="885" spans="8:19">
      <c r="H885" s="13"/>
      <c r="I885" s="13"/>
      <c r="J885" s="1"/>
      <c r="K885" s="53"/>
      <c r="N885" s="1"/>
      <c r="O885" s="53"/>
      <c r="R885" s="1"/>
      <c r="S885" s="53"/>
    </row>
    <row r="886" spans="8:19">
      <c r="H886" s="13"/>
      <c r="I886" s="13"/>
      <c r="J886" s="1"/>
      <c r="K886" s="53"/>
      <c r="N886" s="1"/>
      <c r="O886" s="53"/>
      <c r="R886" s="1"/>
      <c r="S886" s="53"/>
    </row>
    <row r="887" spans="8:19">
      <c r="H887" s="13"/>
      <c r="I887" s="13"/>
      <c r="J887" s="1"/>
      <c r="K887" s="53"/>
      <c r="N887" s="1"/>
      <c r="O887" s="53"/>
      <c r="R887" s="1"/>
      <c r="S887" s="53"/>
    </row>
    <row r="888" spans="8:19">
      <c r="H888" s="13"/>
      <c r="I888" s="13"/>
      <c r="J888" s="1"/>
      <c r="K888" s="53"/>
      <c r="N888" s="1"/>
      <c r="O888" s="53"/>
      <c r="R888" s="1"/>
      <c r="S888" s="53"/>
    </row>
    <row r="889" spans="8:19">
      <c r="H889" s="13"/>
      <c r="I889" s="13"/>
      <c r="J889" s="1"/>
      <c r="K889" s="53"/>
      <c r="N889" s="1"/>
      <c r="O889" s="53"/>
      <c r="R889" s="1"/>
      <c r="S889" s="53"/>
    </row>
    <row r="890" spans="8:19">
      <c r="H890" s="13"/>
      <c r="I890" s="13"/>
      <c r="J890" s="1"/>
      <c r="K890" s="53"/>
      <c r="N890" s="1"/>
      <c r="O890" s="53"/>
      <c r="R890" s="1"/>
      <c r="S890" s="53"/>
    </row>
    <row r="891" spans="8:19">
      <c r="H891" s="13"/>
      <c r="I891" s="13"/>
      <c r="J891" s="1"/>
      <c r="K891" s="53"/>
      <c r="N891" s="1"/>
      <c r="O891" s="53"/>
      <c r="R891" s="1"/>
      <c r="S891" s="53"/>
    </row>
    <row r="892" spans="8:19">
      <c r="H892" s="13"/>
      <c r="I892" s="13"/>
      <c r="J892" s="1"/>
      <c r="K892" s="53"/>
      <c r="N892" s="1"/>
      <c r="O892" s="53"/>
      <c r="R892" s="1"/>
      <c r="S892" s="53"/>
    </row>
    <row r="893" spans="8:19">
      <c r="H893" s="13"/>
      <c r="I893" s="13"/>
      <c r="J893" s="1"/>
      <c r="K893" s="53"/>
      <c r="N893" s="1"/>
      <c r="O893" s="53"/>
      <c r="R893" s="1"/>
      <c r="S893" s="53"/>
    </row>
    <row r="894" spans="8:19">
      <c r="H894" s="13"/>
      <c r="I894" s="13"/>
      <c r="J894" s="1"/>
      <c r="K894" s="53"/>
      <c r="N894" s="1"/>
      <c r="O894" s="53"/>
      <c r="R894" s="1"/>
      <c r="S894" s="53"/>
    </row>
    <row r="895" spans="8:19">
      <c r="H895" s="13"/>
      <c r="I895" s="13"/>
      <c r="J895" s="1"/>
      <c r="K895" s="53"/>
      <c r="N895" s="1"/>
      <c r="O895" s="53"/>
      <c r="R895" s="1"/>
      <c r="S895" s="53"/>
    </row>
    <row r="896" spans="8:19">
      <c r="H896" s="13"/>
      <c r="I896" s="13"/>
      <c r="J896" s="1"/>
      <c r="K896" s="53"/>
      <c r="N896" s="1"/>
      <c r="O896" s="53"/>
      <c r="R896" s="1"/>
      <c r="S896" s="53"/>
    </row>
    <row r="897" spans="8:19">
      <c r="H897" s="13"/>
      <c r="I897" s="13"/>
      <c r="J897" s="1"/>
      <c r="K897" s="53"/>
      <c r="N897" s="1"/>
      <c r="O897" s="53"/>
      <c r="R897" s="1"/>
      <c r="S897" s="53"/>
    </row>
    <row r="898" spans="8:19">
      <c r="H898" s="13"/>
      <c r="I898" s="13"/>
      <c r="J898" s="1"/>
      <c r="K898" s="53"/>
      <c r="N898" s="1"/>
      <c r="O898" s="53"/>
      <c r="R898" s="1"/>
      <c r="S898" s="53"/>
    </row>
    <row r="899" spans="8:19">
      <c r="H899" s="13"/>
      <c r="I899" s="13"/>
      <c r="J899" s="1"/>
      <c r="K899" s="53"/>
      <c r="N899" s="1"/>
      <c r="O899" s="53"/>
      <c r="R899" s="1"/>
      <c r="S899" s="53"/>
    </row>
    <row r="900" spans="8:19">
      <c r="H900" s="13"/>
      <c r="I900" s="13"/>
      <c r="J900" s="1"/>
      <c r="K900" s="53"/>
      <c r="N900" s="1"/>
      <c r="O900" s="53"/>
      <c r="R900" s="1"/>
      <c r="S900" s="53"/>
    </row>
    <row r="901" spans="8:19">
      <c r="H901" s="13"/>
      <c r="I901" s="13"/>
      <c r="J901" s="1"/>
      <c r="K901" s="53"/>
      <c r="N901" s="1"/>
      <c r="O901" s="53"/>
      <c r="R901" s="1"/>
      <c r="S901" s="53"/>
    </row>
    <row r="902" spans="8:19">
      <c r="H902" s="13"/>
      <c r="I902" s="13"/>
      <c r="J902" s="1"/>
      <c r="K902" s="53"/>
      <c r="N902" s="1"/>
      <c r="O902" s="53"/>
      <c r="R902" s="1"/>
      <c r="S902" s="53"/>
    </row>
    <row r="903" spans="8:19">
      <c r="H903" s="13"/>
      <c r="I903" s="13"/>
      <c r="J903" s="1"/>
      <c r="K903" s="53"/>
      <c r="N903" s="1"/>
      <c r="O903" s="53"/>
      <c r="R903" s="1"/>
      <c r="S903" s="53"/>
    </row>
    <row r="904" spans="8:19">
      <c r="H904" s="13"/>
      <c r="I904" s="13"/>
      <c r="J904" s="1"/>
      <c r="K904" s="53"/>
      <c r="N904" s="1"/>
      <c r="O904" s="53"/>
      <c r="R904" s="1"/>
      <c r="S904" s="53"/>
    </row>
    <row r="905" spans="8:19">
      <c r="H905" s="13"/>
      <c r="I905" s="13"/>
      <c r="J905" s="1"/>
      <c r="K905" s="53"/>
      <c r="N905" s="1"/>
      <c r="O905" s="53"/>
      <c r="R905" s="1"/>
      <c r="S905" s="53"/>
    </row>
    <row r="906" spans="8:19">
      <c r="H906" s="13"/>
      <c r="I906" s="13"/>
      <c r="J906" s="1"/>
      <c r="K906" s="53"/>
      <c r="N906" s="1"/>
      <c r="O906" s="53"/>
      <c r="R906" s="1"/>
      <c r="S906" s="53"/>
    </row>
    <row r="907" spans="8:19">
      <c r="H907" s="13"/>
      <c r="I907" s="13"/>
      <c r="J907" s="1"/>
      <c r="K907" s="53"/>
      <c r="N907" s="1"/>
      <c r="O907" s="53"/>
      <c r="R907" s="1"/>
      <c r="S907" s="53"/>
    </row>
    <row r="908" spans="8:19">
      <c r="H908" s="13"/>
      <c r="I908" s="13"/>
      <c r="J908" s="1"/>
      <c r="K908" s="53"/>
      <c r="N908" s="1"/>
      <c r="O908" s="53"/>
      <c r="R908" s="1"/>
      <c r="S908" s="53"/>
    </row>
    <row r="909" spans="8:19">
      <c r="H909" s="13"/>
      <c r="I909" s="13"/>
      <c r="J909" s="1"/>
      <c r="K909" s="53"/>
      <c r="N909" s="1"/>
      <c r="O909" s="53"/>
      <c r="R909" s="1"/>
      <c r="S909" s="53"/>
    </row>
    <row r="910" spans="8:19">
      <c r="H910" s="13"/>
      <c r="I910" s="13"/>
      <c r="J910" s="1"/>
      <c r="K910" s="53"/>
      <c r="N910" s="1"/>
      <c r="O910" s="53"/>
      <c r="R910" s="1"/>
      <c r="S910" s="53"/>
    </row>
    <row r="911" spans="8:19">
      <c r="H911" s="13"/>
      <c r="I911" s="13"/>
      <c r="J911" s="1"/>
      <c r="K911" s="53"/>
      <c r="N911" s="1"/>
      <c r="O911" s="53"/>
      <c r="R911" s="1"/>
      <c r="S911" s="53"/>
    </row>
    <row r="912" spans="8:19">
      <c r="H912" s="13"/>
      <c r="I912" s="13"/>
      <c r="J912" s="1"/>
      <c r="K912" s="53"/>
      <c r="N912" s="1"/>
      <c r="O912" s="53"/>
      <c r="R912" s="1"/>
      <c r="S912" s="53"/>
    </row>
    <row r="913" spans="8:19">
      <c r="H913" s="13"/>
      <c r="I913" s="13"/>
      <c r="J913" s="1"/>
      <c r="K913" s="53"/>
      <c r="N913" s="1"/>
      <c r="O913" s="53"/>
      <c r="R913" s="1"/>
      <c r="S913" s="53"/>
    </row>
    <row r="914" spans="8:19">
      <c r="H914" s="13"/>
      <c r="I914" s="13"/>
      <c r="J914" s="1"/>
      <c r="K914" s="53"/>
      <c r="N914" s="1"/>
      <c r="O914" s="53"/>
      <c r="R914" s="1"/>
      <c r="S914" s="53"/>
    </row>
    <row r="915" spans="8:19">
      <c r="H915" s="13"/>
      <c r="I915" s="13"/>
      <c r="J915" s="1"/>
      <c r="K915" s="53"/>
      <c r="N915" s="1"/>
      <c r="O915" s="53"/>
      <c r="R915" s="1"/>
      <c r="S915" s="53"/>
    </row>
    <row r="916" spans="8:19">
      <c r="H916" s="13"/>
      <c r="I916" s="13"/>
      <c r="J916" s="1"/>
      <c r="K916" s="53"/>
      <c r="N916" s="1"/>
      <c r="O916" s="53"/>
      <c r="R916" s="1"/>
      <c r="S916" s="53"/>
    </row>
    <row r="917" spans="8:19">
      <c r="H917" s="13"/>
      <c r="I917" s="13"/>
      <c r="J917" s="1"/>
      <c r="K917" s="53"/>
      <c r="N917" s="1"/>
      <c r="O917" s="53"/>
      <c r="R917" s="1"/>
      <c r="S917" s="53"/>
    </row>
    <row r="918" spans="8:19">
      <c r="H918" s="13"/>
      <c r="I918" s="13"/>
      <c r="J918" s="1"/>
      <c r="K918" s="53"/>
      <c r="N918" s="1"/>
      <c r="O918" s="53"/>
      <c r="R918" s="1"/>
      <c r="S918" s="53"/>
    </row>
    <row r="919" spans="8:19">
      <c r="H919" s="13"/>
      <c r="I919" s="13"/>
      <c r="J919" s="1"/>
      <c r="K919" s="53"/>
      <c r="N919" s="1"/>
      <c r="O919" s="53"/>
      <c r="R919" s="1"/>
      <c r="S919" s="53"/>
    </row>
    <row r="920" spans="8:19">
      <c r="H920" s="13"/>
      <c r="I920" s="13"/>
      <c r="J920" s="1"/>
      <c r="K920" s="53"/>
      <c r="N920" s="1"/>
      <c r="O920" s="53"/>
      <c r="R920" s="1"/>
      <c r="S920" s="53"/>
    </row>
    <row r="921" spans="8:19">
      <c r="H921" s="13"/>
      <c r="I921" s="13"/>
      <c r="J921" s="1"/>
      <c r="K921" s="53"/>
      <c r="N921" s="1"/>
      <c r="O921" s="53"/>
      <c r="R921" s="1"/>
      <c r="S921" s="53"/>
    </row>
    <row r="922" spans="8:19">
      <c r="H922" s="13"/>
      <c r="I922" s="13"/>
      <c r="J922" s="1"/>
      <c r="K922" s="53"/>
      <c r="N922" s="1"/>
      <c r="O922" s="53"/>
      <c r="R922" s="1"/>
      <c r="S922" s="53"/>
    </row>
    <row r="923" spans="8:19">
      <c r="H923" s="13"/>
      <c r="I923" s="13"/>
      <c r="J923" s="1"/>
      <c r="K923" s="53"/>
      <c r="N923" s="1"/>
      <c r="O923" s="53"/>
      <c r="R923" s="1"/>
      <c r="S923" s="53"/>
    </row>
    <row r="924" spans="8:19">
      <c r="H924" s="13"/>
      <c r="I924" s="13"/>
      <c r="J924" s="1"/>
      <c r="K924" s="53"/>
      <c r="N924" s="1"/>
      <c r="O924" s="53"/>
      <c r="R924" s="1"/>
      <c r="S924" s="53"/>
    </row>
    <row r="925" spans="8:19">
      <c r="H925" s="13"/>
      <c r="I925" s="13"/>
      <c r="J925" s="1"/>
      <c r="K925" s="53"/>
      <c r="N925" s="1"/>
      <c r="O925" s="53"/>
      <c r="R925" s="1"/>
      <c r="S925" s="53"/>
    </row>
    <row r="926" spans="8:19">
      <c r="H926" s="13"/>
      <c r="I926" s="13"/>
      <c r="J926" s="1"/>
      <c r="K926" s="53"/>
      <c r="N926" s="1"/>
      <c r="O926" s="53"/>
      <c r="R926" s="1"/>
      <c r="S926" s="53"/>
    </row>
    <row r="927" spans="8:19">
      <c r="H927" s="13"/>
      <c r="I927" s="13"/>
      <c r="J927" s="1"/>
      <c r="K927" s="53"/>
      <c r="N927" s="1"/>
      <c r="O927" s="53"/>
      <c r="R927" s="1"/>
      <c r="S927" s="53"/>
    </row>
    <row r="928" spans="8:19">
      <c r="H928" s="13"/>
      <c r="I928" s="13"/>
      <c r="J928" s="1"/>
      <c r="K928" s="53"/>
      <c r="N928" s="1"/>
      <c r="O928" s="53"/>
      <c r="R928" s="1"/>
      <c r="S928" s="53"/>
    </row>
    <row r="929" spans="8:19">
      <c r="H929" s="13"/>
      <c r="I929" s="13"/>
      <c r="J929" s="1"/>
      <c r="K929" s="53"/>
      <c r="N929" s="1"/>
      <c r="O929" s="53"/>
      <c r="R929" s="1"/>
      <c r="S929" s="53"/>
    </row>
    <row r="930" spans="8:19">
      <c r="H930" s="13"/>
      <c r="I930" s="13"/>
      <c r="J930" s="1"/>
      <c r="K930" s="53"/>
      <c r="N930" s="1"/>
      <c r="O930" s="53"/>
      <c r="R930" s="1"/>
      <c r="S930" s="53"/>
    </row>
    <row r="931" spans="8:19">
      <c r="H931" s="13"/>
      <c r="I931" s="13"/>
      <c r="J931" s="1"/>
      <c r="K931" s="53"/>
      <c r="N931" s="1"/>
      <c r="O931" s="53"/>
      <c r="R931" s="1"/>
      <c r="S931" s="53"/>
    </row>
    <row r="932" spans="8:19">
      <c r="H932" s="13"/>
      <c r="I932" s="13"/>
      <c r="J932" s="1"/>
      <c r="K932" s="53"/>
      <c r="N932" s="1"/>
      <c r="O932" s="53"/>
      <c r="R932" s="1"/>
      <c r="S932" s="53"/>
    </row>
    <row r="933" spans="8:19">
      <c r="H933" s="13"/>
      <c r="I933" s="13"/>
      <c r="J933" s="1"/>
      <c r="K933" s="53"/>
      <c r="N933" s="1"/>
      <c r="O933" s="53"/>
      <c r="R933" s="1"/>
      <c r="S933" s="53"/>
    </row>
    <row r="934" spans="8:19">
      <c r="H934" s="13"/>
      <c r="I934" s="13"/>
      <c r="J934" s="1"/>
      <c r="K934" s="53"/>
      <c r="N934" s="1"/>
      <c r="O934" s="53"/>
      <c r="R934" s="1"/>
      <c r="S934" s="53"/>
    </row>
    <row r="935" spans="8:19">
      <c r="H935" s="13"/>
      <c r="I935" s="13"/>
      <c r="J935" s="1"/>
      <c r="K935" s="53"/>
      <c r="N935" s="1"/>
      <c r="O935" s="53"/>
      <c r="R935" s="1"/>
      <c r="S935" s="53"/>
    </row>
    <row r="936" spans="8:19">
      <c r="H936" s="13"/>
      <c r="I936" s="13"/>
      <c r="J936" s="1"/>
      <c r="K936" s="53"/>
      <c r="N936" s="1"/>
      <c r="O936" s="53"/>
      <c r="R936" s="1"/>
      <c r="S936" s="53"/>
    </row>
    <row r="937" spans="8:19">
      <c r="H937" s="13"/>
      <c r="I937" s="13"/>
      <c r="J937" s="1"/>
      <c r="K937" s="53"/>
      <c r="N937" s="1"/>
      <c r="O937" s="53"/>
      <c r="R937" s="1"/>
      <c r="S937" s="53"/>
    </row>
    <row r="938" spans="8:19">
      <c r="H938" s="13"/>
      <c r="I938" s="13"/>
      <c r="J938" s="1"/>
      <c r="K938" s="53"/>
      <c r="N938" s="1"/>
      <c r="O938" s="53"/>
      <c r="R938" s="1"/>
      <c r="S938" s="53"/>
    </row>
    <row r="939" spans="8:19">
      <c r="H939" s="13"/>
      <c r="I939" s="13"/>
      <c r="J939" s="1"/>
      <c r="K939" s="53"/>
      <c r="N939" s="1"/>
      <c r="O939" s="53"/>
      <c r="R939" s="1"/>
      <c r="S939" s="53"/>
    </row>
    <row r="940" spans="8:19">
      <c r="H940" s="13"/>
      <c r="I940" s="13"/>
      <c r="J940" s="1"/>
      <c r="K940" s="53"/>
      <c r="N940" s="1"/>
      <c r="O940" s="53"/>
      <c r="R940" s="1"/>
      <c r="S940" s="53"/>
    </row>
    <row r="941" spans="8:19">
      <c r="H941" s="13"/>
      <c r="I941" s="13"/>
      <c r="J941" s="1"/>
      <c r="K941" s="53"/>
      <c r="N941" s="1"/>
      <c r="O941" s="53"/>
      <c r="R941" s="1"/>
      <c r="S941" s="53"/>
    </row>
    <row r="942" spans="8:19">
      <c r="H942" s="13"/>
      <c r="I942" s="13"/>
      <c r="J942" s="1"/>
      <c r="K942" s="53"/>
      <c r="N942" s="1"/>
      <c r="O942" s="53"/>
      <c r="R942" s="1"/>
      <c r="S942" s="53"/>
    </row>
    <row r="943" spans="8:19">
      <c r="H943" s="13"/>
      <c r="I943" s="13"/>
      <c r="J943" s="1"/>
      <c r="K943" s="53"/>
      <c r="N943" s="1"/>
      <c r="O943" s="53"/>
      <c r="R943" s="1"/>
      <c r="S943" s="53"/>
    </row>
    <row r="944" spans="8:19">
      <c r="H944" s="13"/>
      <c r="I944" s="13"/>
      <c r="J944" s="1"/>
      <c r="K944" s="53"/>
      <c r="N944" s="1"/>
      <c r="O944" s="53"/>
      <c r="R944" s="1"/>
      <c r="S944" s="53"/>
    </row>
    <row r="945" spans="8:19">
      <c r="H945" s="13"/>
      <c r="I945" s="13"/>
      <c r="J945" s="1"/>
      <c r="K945" s="53"/>
      <c r="N945" s="1"/>
      <c r="O945" s="53"/>
      <c r="R945" s="1"/>
      <c r="S945" s="53"/>
    </row>
    <row r="946" spans="8:19">
      <c r="H946" s="13"/>
      <c r="I946" s="13"/>
      <c r="J946" s="1"/>
      <c r="K946" s="53"/>
      <c r="N946" s="1"/>
      <c r="O946" s="53"/>
      <c r="R946" s="1"/>
      <c r="S946" s="53"/>
    </row>
    <row r="947" spans="8:19">
      <c r="H947" s="13"/>
      <c r="I947" s="13"/>
      <c r="J947" s="1"/>
      <c r="K947" s="53"/>
      <c r="N947" s="1"/>
      <c r="O947" s="53"/>
      <c r="R947" s="1"/>
      <c r="S947" s="53"/>
    </row>
    <row r="948" spans="8:19">
      <c r="H948" s="13"/>
      <c r="I948" s="13"/>
      <c r="J948" s="1"/>
      <c r="K948" s="53"/>
      <c r="N948" s="1"/>
      <c r="O948" s="53"/>
      <c r="R948" s="1"/>
      <c r="S948" s="53"/>
    </row>
    <row r="949" spans="8:19">
      <c r="H949" s="13"/>
      <c r="I949" s="13"/>
      <c r="J949" s="1"/>
      <c r="K949" s="53"/>
      <c r="N949" s="1"/>
      <c r="O949" s="53"/>
      <c r="R949" s="1"/>
      <c r="S949" s="53"/>
    </row>
    <row r="950" spans="8:19">
      <c r="H950" s="13"/>
      <c r="I950" s="13"/>
      <c r="J950" s="1"/>
      <c r="K950" s="53"/>
      <c r="N950" s="1"/>
      <c r="O950" s="53"/>
      <c r="R950" s="1"/>
      <c r="S950" s="53"/>
    </row>
    <row r="951" spans="8:19">
      <c r="H951" s="13"/>
      <c r="I951" s="13"/>
      <c r="J951" s="1"/>
      <c r="K951" s="53"/>
      <c r="N951" s="1"/>
      <c r="O951" s="53"/>
      <c r="R951" s="1"/>
      <c r="S951" s="53"/>
    </row>
    <row r="952" spans="8:19">
      <c r="H952" s="13"/>
      <c r="I952" s="13"/>
      <c r="J952" s="1"/>
      <c r="K952" s="53"/>
      <c r="N952" s="1"/>
      <c r="O952" s="53"/>
      <c r="R952" s="1"/>
      <c r="S952" s="53"/>
    </row>
    <row r="953" spans="8:19">
      <c r="H953" s="13"/>
      <c r="I953" s="13"/>
      <c r="J953" s="1"/>
      <c r="K953" s="53"/>
      <c r="N953" s="1"/>
      <c r="O953" s="53"/>
      <c r="R953" s="1"/>
      <c r="S953" s="53"/>
    </row>
    <row r="954" spans="8:19">
      <c r="H954" s="13"/>
      <c r="I954" s="13"/>
      <c r="J954" s="1"/>
      <c r="K954" s="53"/>
      <c r="N954" s="1"/>
      <c r="O954" s="53"/>
      <c r="R954" s="1"/>
      <c r="S954" s="53"/>
    </row>
    <row r="955" spans="8:19">
      <c r="H955" s="13"/>
      <c r="I955" s="13"/>
      <c r="J955" s="1"/>
      <c r="K955" s="53"/>
      <c r="N955" s="1"/>
      <c r="O955" s="53"/>
      <c r="R955" s="1"/>
      <c r="S955" s="53"/>
    </row>
    <row r="956" spans="8:19">
      <c r="H956" s="13"/>
      <c r="I956" s="13"/>
      <c r="J956" s="1"/>
      <c r="K956" s="53"/>
      <c r="N956" s="1"/>
      <c r="O956" s="53"/>
      <c r="R956" s="1"/>
      <c r="S956" s="53"/>
    </row>
    <row r="957" spans="8:19">
      <c r="H957" s="13"/>
      <c r="I957" s="13"/>
      <c r="J957" s="1"/>
      <c r="K957" s="53"/>
      <c r="N957" s="1"/>
      <c r="O957" s="53"/>
      <c r="R957" s="1"/>
      <c r="S957" s="53"/>
    </row>
    <row r="958" spans="8:19">
      <c r="H958" s="13"/>
      <c r="I958" s="13"/>
      <c r="J958" s="1"/>
      <c r="K958" s="53"/>
      <c r="N958" s="1"/>
      <c r="O958" s="53"/>
      <c r="R958" s="1"/>
      <c r="S958" s="53"/>
    </row>
    <row r="959" spans="8:19">
      <c r="H959" s="13"/>
      <c r="I959" s="13"/>
      <c r="J959" s="1"/>
      <c r="K959" s="53"/>
      <c r="N959" s="1"/>
      <c r="O959" s="53"/>
      <c r="R959" s="1"/>
      <c r="S959" s="53"/>
    </row>
    <row r="960" spans="8:19">
      <c r="H960" s="13"/>
      <c r="I960" s="13"/>
      <c r="J960" s="1"/>
      <c r="K960" s="53"/>
      <c r="N960" s="1"/>
      <c r="O960" s="53"/>
      <c r="R960" s="1"/>
      <c r="S960" s="53"/>
    </row>
    <row r="961" spans="8:19">
      <c r="H961" s="13"/>
      <c r="I961" s="13"/>
      <c r="J961" s="1"/>
      <c r="K961" s="53"/>
      <c r="N961" s="1"/>
      <c r="O961" s="53"/>
      <c r="R961" s="1"/>
      <c r="S961" s="53"/>
    </row>
    <row r="962" spans="8:19">
      <c r="H962" s="13"/>
      <c r="I962" s="13"/>
      <c r="J962" s="1"/>
      <c r="K962" s="53"/>
      <c r="N962" s="1"/>
      <c r="O962" s="53"/>
      <c r="R962" s="1"/>
      <c r="S962" s="53"/>
    </row>
    <row r="963" spans="8:19">
      <c r="H963" s="13"/>
      <c r="I963" s="13"/>
      <c r="J963" s="1"/>
      <c r="K963" s="53"/>
      <c r="N963" s="1"/>
      <c r="O963" s="53"/>
      <c r="R963" s="1"/>
      <c r="S963" s="53"/>
    </row>
    <row r="964" spans="8:19">
      <c r="H964" s="13"/>
      <c r="I964" s="13"/>
      <c r="J964" s="1"/>
      <c r="K964" s="53"/>
      <c r="N964" s="1"/>
      <c r="O964" s="53"/>
      <c r="R964" s="1"/>
      <c r="S964" s="53"/>
    </row>
    <row r="965" spans="8:19">
      <c r="H965" s="13"/>
      <c r="I965" s="13"/>
      <c r="J965" s="1"/>
      <c r="K965" s="53"/>
      <c r="N965" s="1"/>
      <c r="O965" s="53"/>
      <c r="R965" s="1"/>
      <c r="S965" s="53"/>
    </row>
    <row r="966" spans="8:19">
      <c r="H966" s="13"/>
      <c r="I966" s="13"/>
      <c r="J966" s="1"/>
      <c r="K966" s="53"/>
      <c r="N966" s="1"/>
      <c r="O966" s="53"/>
      <c r="R966" s="1"/>
      <c r="S966" s="53"/>
    </row>
    <row r="967" spans="8:19">
      <c r="H967" s="13"/>
      <c r="I967" s="13"/>
      <c r="J967" s="1"/>
      <c r="K967" s="53"/>
      <c r="N967" s="1"/>
      <c r="O967" s="53"/>
      <c r="R967" s="1"/>
      <c r="S967" s="53"/>
    </row>
    <row r="968" spans="8:19">
      <c r="H968" s="13"/>
      <c r="I968" s="13"/>
      <c r="J968" s="1"/>
      <c r="K968" s="53"/>
      <c r="N968" s="1"/>
      <c r="O968" s="53"/>
      <c r="R968" s="1"/>
      <c r="S968" s="53"/>
    </row>
    <row r="969" spans="8:19">
      <c r="H969" s="13"/>
      <c r="I969" s="13"/>
      <c r="J969" s="1"/>
      <c r="K969" s="53"/>
      <c r="N969" s="1"/>
      <c r="O969" s="53"/>
      <c r="R969" s="1"/>
      <c r="S969" s="53"/>
    </row>
    <row r="970" spans="8:19">
      <c r="H970" s="13"/>
      <c r="I970" s="13"/>
      <c r="J970" s="1"/>
      <c r="K970" s="53"/>
      <c r="N970" s="1"/>
      <c r="O970" s="53"/>
      <c r="R970" s="1"/>
      <c r="S970" s="53"/>
    </row>
    <row r="971" spans="8:19">
      <c r="H971" s="13"/>
      <c r="I971" s="13"/>
      <c r="J971" s="1"/>
      <c r="K971" s="53"/>
      <c r="N971" s="1"/>
      <c r="O971" s="53"/>
      <c r="R971" s="1"/>
      <c r="S971" s="53"/>
    </row>
    <row r="972" spans="8:19">
      <c r="H972" s="13"/>
      <c r="I972" s="13"/>
      <c r="J972" s="1"/>
      <c r="K972" s="53"/>
      <c r="N972" s="1"/>
      <c r="O972" s="53"/>
      <c r="R972" s="1"/>
      <c r="S972" s="53"/>
    </row>
    <row r="973" spans="8:19">
      <c r="H973" s="13"/>
      <c r="I973" s="13"/>
      <c r="J973" s="1"/>
      <c r="K973" s="53"/>
      <c r="N973" s="1"/>
      <c r="O973" s="53"/>
      <c r="R973" s="1"/>
      <c r="S973" s="53"/>
    </row>
    <row r="974" spans="8:19">
      <c r="H974" s="13"/>
      <c r="I974" s="13"/>
      <c r="J974" s="1"/>
      <c r="K974" s="53"/>
      <c r="N974" s="1"/>
      <c r="O974" s="53"/>
      <c r="R974" s="1"/>
      <c r="S974" s="53"/>
    </row>
    <row r="975" spans="8:19">
      <c r="H975" s="13"/>
      <c r="I975" s="13"/>
      <c r="J975" s="1"/>
      <c r="K975" s="53"/>
      <c r="N975" s="1"/>
      <c r="O975" s="53"/>
      <c r="R975" s="1"/>
      <c r="S975" s="53"/>
    </row>
    <row r="976" spans="8:19">
      <c r="H976" s="13"/>
      <c r="I976" s="13"/>
      <c r="J976" s="1"/>
      <c r="K976" s="53"/>
      <c r="N976" s="1"/>
      <c r="O976" s="53"/>
      <c r="R976" s="1"/>
      <c r="S976" s="53"/>
    </row>
    <row r="977" spans="8:19">
      <c r="H977" s="13"/>
      <c r="I977" s="13"/>
      <c r="J977" s="1"/>
      <c r="K977" s="53"/>
      <c r="N977" s="1"/>
      <c r="O977" s="53"/>
      <c r="R977" s="1"/>
      <c r="S977" s="53"/>
    </row>
    <row r="978" spans="8:19">
      <c r="H978" s="13"/>
      <c r="I978" s="13"/>
      <c r="J978" s="1"/>
      <c r="K978" s="53"/>
      <c r="N978" s="1"/>
      <c r="O978" s="53"/>
      <c r="R978" s="1"/>
      <c r="S978" s="53"/>
    </row>
    <row r="979" spans="8:19">
      <c r="H979" s="13"/>
      <c r="I979" s="13"/>
      <c r="J979" s="1"/>
      <c r="K979" s="53"/>
      <c r="N979" s="1"/>
      <c r="O979" s="53"/>
      <c r="R979" s="1"/>
      <c r="S979" s="53"/>
    </row>
    <row r="980" spans="8:19">
      <c r="H980" s="13"/>
      <c r="I980" s="13"/>
      <c r="J980" s="1"/>
      <c r="K980" s="53"/>
      <c r="N980" s="1"/>
      <c r="O980" s="53"/>
      <c r="R980" s="1"/>
      <c r="S980" s="53"/>
    </row>
    <row r="981" spans="8:19">
      <c r="H981" s="13"/>
      <c r="I981" s="13"/>
      <c r="J981" s="1"/>
      <c r="K981" s="53"/>
      <c r="N981" s="1"/>
      <c r="O981" s="53"/>
      <c r="R981" s="1"/>
      <c r="S981" s="53"/>
    </row>
    <row r="982" spans="8:19">
      <c r="H982" s="13"/>
      <c r="I982" s="13"/>
      <c r="J982" s="1"/>
      <c r="K982" s="53"/>
      <c r="N982" s="1"/>
      <c r="O982" s="53"/>
      <c r="R982" s="1"/>
      <c r="S982" s="53"/>
    </row>
    <row r="983" spans="8:19">
      <c r="H983" s="13"/>
      <c r="I983" s="13"/>
      <c r="J983" s="1"/>
      <c r="K983" s="53"/>
      <c r="N983" s="1"/>
      <c r="O983" s="53"/>
      <c r="R983" s="1"/>
      <c r="S983" s="53"/>
    </row>
    <row r="984" spans="8:19">
      <c r="H984" s="13"/>
      <c r="I984" s="13"/>
      <c r="J984" s="1"/>
      <c r="K984" s="53"/>
      <c r="N984" s="1"/>
      <c r="O984" s="53"/>
      <c r="R984" s="1"/>
      <c r="S984" s="53"/>
    </row>
    <row r="985" spans="8:19">
      <c r="H985" s="13"/>
      <c r="I985" s="13"/>
      <c r="J985" s="1"/>
      <c r="K985" s="53"/>
      <c r="N985" s="1"/>
      <c r="O985" s="53"/>
      <c r="R985" s="1"/>
      <c r="S985" s="53"/>
    </row>
    <row r="986" spans="8:19">
      <c r="H986" s="13"/>
      <c r="I986" s="13"/>
      <c r="J986" s="1"/>
      <c r="K986" s="53"/>
      <c r="N986" s="1"/>
      <c r="O986" s="53"/>
      <c r="R986" s="1"/>
      <c r="S986" s="53"/>
    </row>
    <row r="987" spans="8:19">
      <c r="H987" s="13"/>
      <c r="I987" s="13"/>
      <c r="J987" s="1"/>
      <c r="K987" s="53"/>
      <c r="N987" s="1"/>
      <c r="O987" s="53"/>
      <c r="R987" s="1"/>
      <c r="S987" s="53"/>
    </row>
    <row r="988" spans="8:19">
      <c r="H988" s="13"/>
      <c r="I988" s="13"/>
      <c r="J988" s="1"/>
      <c r="K988" s="53"/>
      <c r="N988" s="1"/>
      <c r="O988" s="53"/>
      <c r="R988" s="1"/>
      <c r="S988" s="53"/>
    </row>
    <row r="989" spans="8:19">
      <c r="H989" s="13"/>
      <c r="I989" s="13"/>
      <c r="J989" s="1"/>
      <c r="K989" s="53"/>
      <c r="N989" s="1"/>
      <c r="O989" s="53"/>
      <c r="R989" s="1"/>
      <c r="S989" s="53"/>
    </row>
    <row r="990" spans="8:19">
      <c r="H990" s="13"/>
      <c r="I990" s="13"/>
      <c r="J990" s="1"/>
      <c r="K990" s="53"/>
      <c r="N990" s="1"/>
      <c r="O990" s="53"/>
      <c r="R990" s="1"/>
      <c r="S990" s="53"/>
    </row>
    <row r="991" spans="8:19">
      <c r="H991" s="13"/>
      <c r="I991" s="13"/>
      <c r="J991" s="1"/>
      <c r="K991" s="53"/>
      <c r="N991" s="1"/>
      <c r="O991" s="53"/>
      <c r="R991" s="1"/>
      <c r="S991" s="53"/>
    </row>
    <row r="992" spans="8:19">
      <c r="H992" s="13"/>
      <c r="I992" s="13"/>
      <c r="J992" s="1"/>
      <c r="K992" s="53"/>
      <c r="N992" s="1"/>
      <c r="O992" s="53"/>
      <c r="R992" s="1"/>
      <c r="S992" s="53"/>
    </row>
    <row r="993" spans="8:19">
      <c r="H993" s="13"/>
      <c r="I993" s="13"/>
      <c r="J993" s="1"/>
      <c r="K993" s="53"/>
      <c r="N993" s="1"/>
      <c r="O993" s="53"/>
      <c r="R993" s="1"/>
      <c r="S993" s="53"/>
    </row>
    <row r="994" spans="8:19">
      <c r="H994" s="13"/>
      <c r="I994" s="13"/>
      <c r="J994" s="1"/>
      <c r="K994" s="53"/>
      <c r="N994" s="1"/>
      <c r="O994" s="53"/>
      <c r="R994" s="1"/>
      <c r="S994" s="53"/>
    </row>
    <row r="995" spans="8:19">
      <c r="H995" s="13"/>
      <c r="I995" s="13"/>
      <c r="J995" s="1"/>
      <c r="K995" s="53"/>
      <c r="N995" s="1"/>
      <c r="O995" s="53"/>
      <c r="R995" s="1"/>
      <c r="S995" s="53"/>
    </row>
    <row r="996" spans="8:19">
      <c r="H996" s="13"/>
      <c r="I996" s="13"/>
      <c r="J996" s="1"/>
      <c r="K996" s="53"/>
      <c r="N996" s="1"/>
      <c r="O996" s="53"/>
      <c r="R996" s="1"/>
      <c r="S996" s="53"/>
    </row>
    <row r="997" spans="8:19">
      <c r="H997" s="13"/>
      <c r="I997" s="13"/>
      <c r="J997" s="1"/>
      <c r="K997" s="53"/>
      <c r="N997" s="1"/>
      <c r="O997" s="53"/>
      <c r="R997" s="1"/>
      <c r="S997" s="53"/>
    </row>
    <row r="998" spans="8:19">
      <c r="H998" s="13"/>
      <c r="I998" s="13"/>
      <c r="J998" s="1"/>
      <c r="K998" s="53"/>
      <c r="N998" s="1"/>
      <c r="O998" s="53"/>
      <c r="R998" s="1"/>
      <c r="S998" s="53"/>
    </row>
    <row r="999" spans="8:19">
      <c r="H999" s="13"/>
      <c r="I999" s="13"/>
      <c r="J999" s="1"/>
      <c r="K999" s="53"/>
      <c r="N999" s="1"/>
      <c r="O999" s="53"/>
      <c r="R999" s="1"/>
      <c r="S999" s="53"/>
    </row>
    <row r="1000" spans="8:19">
      <c r="H1000" s="13"/>
      <c r="I1000" s="13"/>
      <c r="J1000" s="1"/>
      <c r="K1000" s="53"/>
      <c r="N1000" s="1"/>
      <c r="O1000" s="53"/>
      <c r="R1000" s="1"/>
      <c r="S1000" s="53"/>
    </row>
    <row r="1001" spans="8:19">
      <c r="H1001" s="13"/>
      <c r="I1001" s="13"/>
      <c r="J1001" s="1"/>
      <c r="K1001" s="53"/>
      <c r="N1001" s="1"/>
      <c r="O1001" s="53"/>
      <c r="R1001" s="1"/>
      <c r="S1001" s="53"/>
    </row>
    <row r="1002" spans="8:19">
      <c r="H1002" s="13"/>
      <c r="I1002" s="13"/>
      <c r="J1002" s="1"/>
      <c r="K1002" s="53"/>
      <c r="N1002" s="1"/>
      <c r="O1002" s="53"/>
      <c r="R1002" s="1"/>
      <c r="S1002" s="53"/>
    </row>
    <row r="1003" spans="8:19">
      <c r="H1003" s="13"/>
      <c r="I1003" s="13"/>
      <c r="J1003" s="1"/>
      <c r="K1003" s="53"/>
      <c r="N1003" s="1"/>
      <c r="O1003" s="53"/>
      <c r="R1003" s="1"/>
      <c r="S1003" s="53"/>
    </row>
    <row r="1004" spans="8:19">
      <c r="H1004" s="13"/>
      <c r="I1004" s="13"/>
      <c r="J1004" s="1"/>
      <c r="K1004" s="53"/>
      <c r="N1004" s="1"/>
      <c r="O1004" s="53"/>
      <c r="R1004" s="1"/>
      <c r="S1004" s="53"/>
    </row>
    <row r="1005" spans="8:19">
      <c r="H1005" s="13"/>
      <c r="I1005" s="13"/>
      <c r="J1005" s="1"/>
      <c r="K1005" s="53"/>
      <c r="N1005" s="1"/>
      <c r="O1005" s="53"/>
      <c r="R1005" s="1"/>
      <c r="S1005" s="53"/>
    </row>
    <row r="1006" spans="8:19">
      <c r="H1006" s="13"/>
      <c r="I1006" s="13"/>
      <c r="J1006" s="1"/>
      <c r="K1006" s="53"/>
      <c r="N1006" s="1"/>
      <c r="O1006" s="53"/>
      <c r="R1006" s="1"/>
      <c r="S1006" s="53"/>
    </row>
    <row r="1007" spans="8:19">
      <c r="H1007" s="13"/>
      <c r="I1007" s="13"/>
      <c r="J1007" s="1"/>
      <c r="K1007" s="53"/>
      <c r="N1007" s="1"/>
      <c r="O1007" s="53"/>
      <c r="R1007" s="1"/>
      <c r="S1007" s="53"/>
    </row>
    <row r="1008" spans="8:19">
      <c r="H1008" s="13"/>
      <c r="I1008" s="13"/>
      <c r="J1008" s="1"/>
      <c r="K1008" s="53"/>
      <c r="N1008" s="1"/>
      <c r="O1008" s="53"/>
      <c r="R1008" s="1"/>
      <c r="S1008" s="53"/>
    </row>
    <row r="1009" spans="8:19">
      <c r="H1009" s="13"/>
      <c r="I1009" s="13"/>
      <c r="J1009" s="1"/>
      <c r="K1009" s="53"/>
      <c r="N1009" s="1"/>
      <c r="O1009" s="53"/>
      <c r="R1009" s="1"/>
      <c r="S1009" s="53"/>
    </row>
    <row r="1010" spans="8:19">
      <c r="H1010" s="13"/>
      <c r="I1010" s="13"/>
      <c r="J1010" s="1"/>
      <c r="K1010" s="53"/>
      <c r="N1010" s="1"/>
      <c r="O1010" s="53"/>
      <c r="R1010" s="1"/>
      <c r="S1010" s="53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68B-089E-4A99-950B-E67809408479}">
  <dimension ref="A1:Y1010"/>
  <sheetViews>
    <sheetView workbookViewId="0">
      <selection activeCell="I1" sqref="I1:T1048576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86</v>
      </c>
      <c r="L1" s="12"/>
      <c r="M1" s="12"/>
    </row>
    <row r="2" spans="1:25">
      <c r="B2" t="s">
        <v>87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88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8" t="s">
        <v>89</v>
      </c>
      <c r="K3" s="48"/>
      <c r="L3" s="67">
        <v>3</v>
      </c>
      <c r="M3" s="67"/>
      <c r="P3" s="48" t="s">
        <v>90</v>
      </c>
      <c r="Q3" s="48"/>
      <c r="R3" s="67">
        <f>Main!C17</f>
        <v>202</v>
      </c>
      <c r="S3" s="67"/>
    </row>
    <row r="4" spans="1:25">
      <c r="B4" t="s">
        <v>91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92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70" t="s">
        <v>27</v>
      </c>
      <c r="K5" s="70"/>
      <c r="L5" s="70"/>
      <c r="M5" s="67"/>
      <c r="N5" s="70" t="s">
        <v>93</v>
      </c>
      <c r="O5" s="70"/>
      <c r="P5" s="70"/>
      <c r="Q5" s="67"/>
      <c r="R5" s="70" t="s">
        <v>94</v>
      </c>
      <c r="S5" s="70"/>
      <c r="T5" s="70"/>
    </row>
    <row r="6" spans="1:25">
      <c r="L6" s="67" t="s">
        <v>95</v>
      </c>
      <c r="M6" s="67"/>
      <c r="P6" s="67" t="s">
        <v>95</v>
      </c>
      <c r="Q6" s="67"/>
      <c r="T6" s="67" t="s">
        <v>95</v>
      </c>
    </row>
    <row r="7" spans="1:25">
      <c r="C7" s="2" t="s">
        <v>96</v>
      </c>
      <c r="D7" s="2"/>
      <c r="E7" s="2"/>
      <c r="F7" s="2"/>
      <c r="I7" s="49"/>
      <c r="J7" s="49"/>
      <c r="K7" s="49"/>
      <c r="L7" s="50" t="e" vm="2">
        <f ca="1">[1]!simOutput((AVERAGE(L11:IF($R$3&gt;1000,L1000,INDIRECT(CONCATENATE("L",$R$3+10))))),"d3_avg_mle_doses")</f>
        <v>#VALUE!</v>
      </c>
      <c r="M7" s="49"/>
      <c r="N7" s="49"/>
      <c r="O7" s="49"/>
      <c r="P7" s="50" t="e" vm="2">
        <f ca="1">[1]!simOutput((AVERAGE(P11:IF($R$3&gt;1000,P1000,INDIRECT(CONCATENATE("P",$R$3+10))))),"d3_avg_low_doses")</f>
        <v>#VALUE!</v>
      </c>
      <c r="Q7" s="49"/>
      <c r="R7" s="49"/>
      <c r="S7" s="49"/>
      <c r="T7" s="50" t="e" vm="2">
        <f ca="1">[1]!simOutput((AVERAGE(T11:IF($R$3&gt;1000,T1000,INDIRECT(CONCATENATE("T",$R$3+10))))),"d3_avg_high_doses")</f>
        <v>#VALUE!</v>
      </c>
      <c r="V7" s="72"/>
      <c r="W7" s="72"/>
    </row>
    <row r="8" spans="1:25" ht="131.44999999999999">
      <c r="C8" s="2" t="s">
        <v>97</v>
      </c>
      <c r="D8" s="2" t="s">
        <v>98</v>
      </c>
      <c r="E8" s="2" t="s">
        <v>99</v>
      </c>
      <c r="F8" s="45" t="s">
        <v>100</v>
      </c>
      <c r="G8" s="55" t="s">
        <v>101</v>
      </c>
      <c r="H8" s="46" t="s">
        <v>102</v>
      </c>
      <c r="I8" s="45" t="s">
        <v>103</v>
      </c>
      <c r="J8" s="45" t="s">
        <v>104</v>
      </c>
      <c r="K8" s="45" t="s">
        <v>105</v>
      </c>
      <c r="L8" s="54" t="s">
        <v>106</v>
      </c>
      <c r="M8" s="45" t="s">
        <v>103</v>
      </c>
      <c r="N8" s="45" t="s">
        <v>104</v>
      </c>
      <c r="O8" s="45" t="s">
        <v>105</v>
      </c>
      <c r="P8" s="54" t="s">
        <v>106</v>
      </c>
      <c r="Q8" s="45" t="s">
        <v>103</v>
      </c>
      <c r="R8" s="45" t="s">
        <v>104</v>
      </c>
      <c r="S8" s="45" t="s">
        <v>105</v>
      </c>
      <c r="T8" s="54" t="s">
        <v>106</v>
      </c>
      <c r="V8" s="72"/>
      <c r="W8" s="72"/>
      <c r="Y8" s="1"/>
    </row>
    <row r="9" spans="1:25">
      <c r="B9" t="s">
        <v>107</v>
      </c>
      <c r="C9" s="1">
        <f>Main!C7</f>
        <v>164.4</v>
      </c>
      <c r="D9">
        <f>Main!C8</f>
        <v>64.56</v>
      </c>
      <c r="E9">
        <f>Main!C9</f>
        <v>62.56</v>
      </c>
      <c r="F9" s="47">
        <v>24.4</v>
      </c>
      <c r="H9" s="13"/>
      <c r="I9">
        <f>'Exposure Means'!$O$5</f>
        <v>0.66051521521219858</v>
      </c>
      <c r="J9" s="1">
        <f>'Exposure Means'!$D$3</f>
        <v>2.7614995578124142</v>
      </c>
      <c r="K9" s="49"/>
      <c r="L9" s="51" t="e" vm="1">
        <f>AVERAGE(L11:L111)</f>
        <v>#VALUE!</v>
      </c>
      <c r="M9">
        <f>'Exposure Means'!$O$34</f>
        <v>0.68258280683260963</v>
      </c>
      <c r="N9" s="1">
        <f>'Exposure Means'!$D$32</f>
        <v>2.7493366605839658</v>
      </c>
      <c r="O9" s="49"/>
      <c r="P9" s="51" t="e" vm="1">
        <f>AVERAGE(P11:P111)</f>
        <v>#VALUE!</v>
      </c>
      <c r="Q9">
        <f>'Exposure Means'!$O$66</f>
        <v>0.63909441600708372</v>
      </c>
      <c r="R9" s="1">
        <f>'Exposure Means'!$D$64</f>
        <v>2.7756922767515442</v>
      </c>
      <c r="S9" s="49"/>
      <c r="T9" s="51" t="e" vm="1">
        <f>AVERAGE(T11:T111)</f>
        <v>#VALUE!</v>
      </c>
      <c r="V9" s="72"/>
      <c r="W9" s="72"/>
    </row>
    <row r="10" spans="1:25">
      <c r="B10" t="s">
        <v>108</v>
      </c>
      <c r="C10" s="1">
        <f>Main!D7</f>
        <v>4.8600000000000003</v>
      </c>
      <c r="D10">
        <f>Main!D8</f>
        <v>6.4</v>
      </c>
      <c r="E10">
        <f>Main!D9</f>
        <v>13.5</v>
      </c>
      <c r="F10">
        <v>4</v>
      </c>
      <c r="H10" s="13"/>
      <c r="I10">
        <f>'Exposure Means'!$P$5</f>
        <v>0.9999107048717103</v>
      </c>
      <c r="J10" s="1">
        <f>'Exposure Means'!$D$4</f>
        <v>0.67693208585891784</v>
      </c>
      <c r="L10" s="51"/>
      <c r="M10">
        <f>'Exposure Means'!$P$34</f>
        <v>0.99998273095877721</v>
      </c>
      <c r="N10" s="1">
        <f>'Exposure Means'!$D$33</f>
        <v>0.61550628976626642</v>
      </c>
      <c r="P10" s="51"/>
      <c r="Q10">
        <f>'Exposure Means'!$P$66</f>
        <v>0.99963347695358451</v>
      </c>
      <c r="R10" s="1">
        <f>'Exposure Means'!$D$65</f>
        <v>0.74702136167130795</v>
      </c>
      <c r="T10" s="51"/>
      <c r="V10" s="72"/>
      <c r="W10" s="72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53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53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53" t="e" vm="1">
        <f>R11*$H11/24/60</f>
        <v>#VALUE!</v>
      </c>
      <c r="T11" t="e" vm="1">
        <f>S11*24*60/$D11</f>
        <v>#VALUE!</v>
      </c>
      <c r="V11" s="72"/>
      <c r="W11" s="72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53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53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53" t="e" vm="1">
        <f t="shared" ref="S12:S75" si="9">R12*$H12/24/60</f>
        <v>#VALUE!</v>
      </c>
      <c r="T12" t="e" vm="1">
        <f t="shared" ref="T12:T75" si="10">S12*24*60/$D12</f>
        <v>#VALUE!</v>
      </c>
      <c r="U12" s="52"/>
      <c r="V12" s="72"/>
      <c r="W12" s="72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53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53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53" t="e" vm="1">
        <f t="shared" si="9"/>
        <v>#VALUE!</v>
      </c>
      <c r="T13" t="e" vm="1">
        <f t="shared" si="10"/>
        <v>#VALUE!</v>
      </c>
      <c r="U13" s="52"/>
      <c r="V13" s="52"/>
      <c r="W13" s="52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53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53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53" t="e" vm="1">
        <f t="shared" si="9"/>
        <v>#VALUE!</v>
      </c>
      <c r="T14" t="e" vm="1">
        <f t="shared" si="10"/>
        <v>#VALUE!</v>
      </c>
      <c r="U14" s="52"/>
      <c r="V14" s="52"/>
      <c r="W14" s="52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53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53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53" t="e" vm="1">
        <f t="shared" si="9"/>
        <v>#VALUE!</v>
      </c>
      <c r="T15" t="e" vm="1">
        <f t="shared" si="10"/>
        <v>#VALUE!</v>
      </c>
      <c r="U15" s="52"/>
      <c r="V15" s="52"/>
      <c r="W15" s="52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53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53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53" t="e" vm="1">
        <f t="shared" si="9"/>
        <v>#VALUE!</v>
      </c>
      <c r="T16" t="e" vm="1">
        <f t="shared" si="10"/>
        <v>#VALUE!</v>
      </c>
      <c r="U16" s="52"/>
      <c r="V16" s="52"/>
      <c r="W16" s="52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53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53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53" t="e" vm="1">
        <f t="shared" si="9"/>
        <v>#VALUE!</v>
      </c>
      <c r="T17" t="e" vm="1">
        <f t="shared" si="10"/>
        <v>#VALUE!</v>
      </c>
      <c r="X17" t="s">
        <v>109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53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53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53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53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53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53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53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53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53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53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53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53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53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53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53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53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53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53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53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53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53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53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53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53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53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53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53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53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53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53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53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53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53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53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53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53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53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53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53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53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53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53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53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53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53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53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53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53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53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53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53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53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53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53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53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53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53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53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53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53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53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53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53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53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53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53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53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53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53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53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53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53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53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53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53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53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53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53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53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53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53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53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53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53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53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53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53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53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53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53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53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53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53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53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53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53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53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53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53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53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53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53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53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53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53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53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53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53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53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53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53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53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53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53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53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53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53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53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53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53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53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53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53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53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53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53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53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53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53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53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53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53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53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53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53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53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53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53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53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53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53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53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53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53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53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53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53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53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53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53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53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53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53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53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53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53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53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53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53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53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53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53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53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53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53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53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53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53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53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53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53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53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53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53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53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53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53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53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53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53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53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53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53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53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53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53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53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53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53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53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53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53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53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53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53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53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53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53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53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53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53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53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53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53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53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53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53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53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53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53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53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53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53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53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53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53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53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53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53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53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53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53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53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53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53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53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53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53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53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53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53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53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53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53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53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53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53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53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53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53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53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53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53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53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53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53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53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53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53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53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53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53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53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53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53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53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53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53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53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53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53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53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53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53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53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53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53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53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53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53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53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53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53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53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53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53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53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53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53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53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53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53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53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53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53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53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53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53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53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53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53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53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53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53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53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53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53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53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53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53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53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53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53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53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53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53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53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53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53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53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53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53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53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53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53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53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53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53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53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53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53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53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53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53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53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53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53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53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53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53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53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53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53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53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53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53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53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53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53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53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53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53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53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53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53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53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53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53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53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53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53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53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53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53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53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53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53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53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53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53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53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53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53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53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53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53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D140/(C140/100)^2</f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53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53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53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53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53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53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53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53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53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53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53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53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53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53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53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53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53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53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53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53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53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53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53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53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53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53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53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53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53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53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53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53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53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53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53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53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53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53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53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53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53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53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53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53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53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53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53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53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53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53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53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53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53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53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53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53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53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53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53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53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53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53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53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53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53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53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53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53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53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53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53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53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53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53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53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53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53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53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53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53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53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53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53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53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53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53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53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53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53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53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53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53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53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53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53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53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53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53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53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53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53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53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53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53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53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53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53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53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53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53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53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53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53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53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53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53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53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53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53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53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53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53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53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53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53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53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53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53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53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53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53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53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53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53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53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53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53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53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53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53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53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53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53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53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53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53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53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53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53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53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53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53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53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53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53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53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53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53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53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53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53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53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53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53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53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53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53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53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53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53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53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53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53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53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53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53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53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53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53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53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53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53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53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53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53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53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53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53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53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53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53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53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06" si="33">D204/(C204/100)^2</f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12" si="35">_xlfn.LOGNORM.INV($I204,$J$9,$J$10)</f>
        <v>#VALUE!</v>
      </c>
      <c r="K204" s="53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12" si="38">_xlfn.LOGNORM.INV($I204,$J$9,$J$10)</f>
        <v>#VALUE!</v>
      </c>
      <c r="O204" s="53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12" si="41">_xlfn.LOGNORM.INV($I204,$J$9,$J$10)</f>
        <v>#VALUE!</v>
      </c>
      <c r="S204" s="53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53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53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53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53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53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53" t="e" vm="1">
        <f t="shared" si="42"/>
        <v>#VALUE!</v>
      </c>
      <c r="T206" t="e" vm="1">
        <f t="shared" si="43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1">
        <f t="shared" ref="F207:F212" si="44">D207/(C207/100)^2</f>
        <v>#VALUE!</v>
      </c>
      <c r="G207" t="e" vm="2">
        <f>[1]!genBinomial(1,0.3)</f>
        <v>#VALUE!</v>
      </c>
      <c r="H207" s="13" t="e" vm="1">
        <f t="shared" ref="H207:H212" si="45">(266.16-47.17*G207-2.33*F207+0.66*E207+0.017*(E207^2))*113.12/1000000*D207</f>
        <v>#VALUE!</v>
      </c>
      <c r="I207" t="e" vm="2">
        <f>[1]!genUniform($I$9,$I$10)</f>
        <v>#VALUE!</v>
      </c>
      <c r="J207" t="e" vm="1">
        <f t="shared" si="35"/>
        <v>#VALUE!</v>
      </c>
      <c r="K207" s="53" t="e" vm="1">
        <f t="shared" ref="K207:K212" si="46">J207*$H207/24/60</f>
        <v>#VALUE!</v>
      </c>
      <c r="L207" t="e" vm="1">
        <f t="shared" ref="L207:L212" si="47">K207*24*60/$D207</f>
        <v>#VALUE!</v>
      </c>
      <c r="M207" t="e" vm="2">
        <f>[1]!genUniform($I$9,$I$10)</f>
        <v>#VALUE!</v>
      </c>
      <c r="N207" t="e" vm="1">
        <f t="shared" si="38"/>
        <v>#VALUE!</v>
      </c>
      <c r="O207" s="53" t="e" vm="1">
        <f t="shared" ref="O207:O212" si="48">N207*$H207/24/60</f>
        <v>#VALUE!</v>
      </c>
      <c r="P207" t="e" vm="1">
        <f t="shared" ref="P207:P212" si="49">O207*24*60/$D207</f>
        <v>#VALUE!</v>
      </c>
      <c r="Q207" t="e" vm="2">
        <f>[1]!genUniform($I$9,$I$10)</f>
        <v>#VALUE!</v>
      </c>
      <c r="R207" t="e" vm="1">
        <f t="shared" si="41"/>
        <v>#VALUE!</v>
      </c>
      <c r="S207" s="53" t="e" vm="1">
        <f t="shared" ref="S207:S212" si="50">R207*$H207/24/60</f>
        <v>#VALUE!</v>
      </c>
      <c r="T207" t="e" vm="1">
        <f t="shared" ref="T207:T212" si="51">S207*24*60/$D207</f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1">
        <f t="shared" si="44"/>
        <v>#VALUE!</v>
      </c>
      <c r="G208" t="e" vm="2">
        <f>[1]!genBinomial(1,0.3)</f>
        <v>#VALUE!</v>
      </c>
      <c r="H208" s="13" t="e" vm="1">
        <f t="shared" si="45"/>
        <v>#VALUE!</v>
      </c>
      <c r="I208" t="e" vm="2">
        <f>[1]!genUniform($I$9,$I$10)</f>
        <v>#VALUE!</v>
      </c>
      <c r="J208" t="e" vm="1">
        <f t="shared" si="35"/>
        <v>#VALUE!</v>
      </c>
      <c r="K208" s="53" t="e" vm="1">
        <f t="shared" si="46"/>
        <v>#VALUE!</v>
      </c>
      <c r="L208" t="e" vm="1">
        <f t="shared" si="47"/>
        <v>#VALUE!</v>
      </c>
      <c r="M208" t="e" vm="2">
        <f>[1]!genUniform($I$9,$I$10)</f>
        <v>#VALUE!</v>
      </c>
      <c r="N208" t="e" vm="1">
        <f t="shared" si="38"/>
        <v>#VALUE!</v>
      </c>
      <c r="O208" s="53" t="e" vm="1">
        <f t="shared" si="48"/>
        <v>#VALUE!</v>
      </c>
      <c r="P208" t="e" vm="1">
        <f t="shared" si="49"/>
        <v>#VALUE!</v>
      </c>
      <c r="Q208" t="e" vm="2">
        <f>[1]!genUniform($I$9,$I$10)</f>
        <v>#VALUE!</v>
      </c>
      <c r="R208" t="e" vm="1">
        <f t="shared" si="41"/>
        <v>#VALUE!</v>
      </c>
      <c r="S208" s="53" t="e" vm="1">
        <f t="shared" si="50"/>
        <v>#VALUE!</v>
      </c>
      <c r="T208" t="e" vm="1">
        <f t="shared" si="51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1">
        <f t="shared" si="44"/>
        <v>#VALUE!</v>
      </c>
      <c r="G209" t="e" vm="2">
        <f>[1]!genBinomial(1,0.3)</f>
        <v>#VALUE!</v>
      </c>
      <c r="H209" s="13" t="e" vm="1">
        <f t="shared" si="45"/>
        <v>#VALUE!</v>
      </c>
      <c r="I209" t="e" vm="2">
        <f>[1]!genUniform($I$9,$I$10)</f>
        <v>#VALUE!</v>
      </c>
      <c r="J209" t="e" vm="1">
        <f t="shared" si="35"/>
        <v>#VALUE!</v>
      </c>
      <c r="K209" s="53" t="e" vm="1">
        <f t="shared" si="46"/>
        <v>#VALUE!</v>
      </c>
      <c r="L209" t="e" vm="1">
        <f t="shared" si="47"/>
        <v>#VALUE!</v>
      </c>
      <c r="M209" t="e" vm="2">
        <f>[1]!genUniform($I$9,$I$10)</f>
        <v>#VALUE!</v>
      </c>
      <c r="N209" t="e" vm="1">
        <f t="shared" si="38"/>
        <v>#VALUE!</v>
      </c>
      <c r="O209" s="53" t="e" vm="1">
        <f t="shared" si="48"/>
        <v>#VALUE!</v>
      </c>
      <c r="P209" t="e" vm="1">
        <f t="shared" si="49"/>
        <v>#VALUE!</v>
      </c>
      <c r="Q209" t="e" vm="2">
        <f>[1]!genUniform($I$9,$I$10)</f>
        <v>#VALUE!</v>
      </c>
      <c r="R209" t="e" vm="1">
        <f t="shared" si="41"/>
        <v>#VALUE!</v>
      </c>
      <c r="S209" s="53" t="e" vm="1">
        <f t="shared" si="50"/>
        <v>#VALUE!</v>
      </c>
      <c r="T209" t="e" vm="1">
        <f t="shared" si="51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1">
        <f t="shared" si="44"/>
        <v>#VALUE!</v>
      </c>
      <c r="G210" t="e" vm="2">
        <f>[1]!genBinomial(1,0.3)</f>
        <v>#VALUE!</v>
      </c>
      <c r="H210" s="13" t="e" vm="1">
        <f t="shared" si="45"/>
        <v>#VALUE!</v>
      </c>
      <c r="I210" t="e" vm="2">
        <f>[1]!genUniform($I$9,$I$10)</f>
        <v>#VALUE!</v>
      </c>
      <c r="J210" t="e" vm="1">
        <f t="shared" si="35"/>
        <v>#VALUE!</v>
      </c>
      <c r="K210" s="53" t="e" vm="1">
        <f t="shared" si="46"/>
        <v>#VALUE!</v>
      </c>
      <c r="L210" t="e" vm="1">
        <f t="shared" si="47"/>
        <v>#VALUE!</v>
      </c>
      <c r="M210" t="e" vm="2">
        <f>[1]!genUniform($I$9,$I$10)</f>
        <v>#VALUE!</v>
      </c>
      <c r="N210" t="e" vm="1">
        <f t="shared" si="38"/>
        <v>#VALUE!</v>
      </c>
      <c r="O210" s="53" t="e" vm="1">
        <f t="shared" si="48"/>
        <v>#VALUE!</v>
      </c>
      <c r="P210" t="e" vm="1">
        <f t="shared" si="49"/>
        <v>#VALUE!</v>
      </c>
      <c r="Q210" t="e" vm="2">
        <f>[1]!genUniform($I$9,$I$10)</f>
        <v>#VALUE!</v>
      </c>
      <c r="R210" t="e" vm="1">
        <f t="shared" si="41"/>
        <v>#VALUE!</v>
      </c>
      <c r="S210" s="53" t="e" vm="1">
        <f t="shared" si="50"/>
        <v>#VALUE!</v>
      </c>
      <c r="T210" t="e" vm="1">
        <f t="shared" si="51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1">
        <f t="shared" si="44"/>
        <v>#VALUE!</v>
      </c>
      <c r="G211" t="e" vm="2">
        <f>[1]!genBinomial(1,0.3)</f>
        <v>#VALUE!</v>
      </c>
      <c r="H211" s="13" t="e" vm="1">
        <f t="shared" si="45"/>
        <v>#VALUE!</v>
      </c>
      <c r="I211" t="e" vm="2">
        <f>[1]!genUniform($I$9,$I$10)</f>
        <v>#VALUE!</v>
      </c>
      <c r="J211" t="e" vm="1">
        <f t="shared" si="35"/>
        <v>#VALUE!</v>
      </c>
      <c r="K211" s="53" t="e" vm="1">
        <f t="shared" si="46"/>
        <v>#VALUE!</v>
      </c>
      <c r="L211" t="e" vm="1">
        <f t="shared" si="47"/>
        <v>#VALUE!</v>
      </c>
      <c r="M211" t="e" vm="2">
        <f>[1]!genUniform($I$9,$I$10)</f>
        <v>#VALUE!</v>
      </c>
      <c r="N211" t="e" vm="1">
        <f t="shared" si="38"/>
        <v>#VALUE!</v>
      </c>
      <c r="O211" s="53" t="e" vm="1">
        <f t="shared" si="48"/>
        <v>#VALUE!</v>
      </c>
      <c r="P211" t="e" vm="1">
        <f t="shared" si="49"/>
        <v>#VALUE!</v>
      </c>
      <c r="Q211" t="e" vm="2">
        <f>[1]!genUniform($I$9,$I$10)</f>
        <v>#VALUE!</v>
      </c>
      <c r="R211" t="e" vm="1">
        <f t="shared" si="41"/>
        <v>#VALUE!</v>
      </c>
      <c r="S211" s="53" t="e" vm="1">
        <f t="shared" si="50"/>
        <v>#VALUE!</v>
      </c>
      <c r="T211" t="e" vm="1">
        <f t="shared" si="51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1">
        <f t="shared" si="44"/>
        <v>#VALUE!</v>
      </c>
      <c r="G212" t="e" vm="2">
        <f>[1]!genBinomial(1,0.3)</f>
        <v>#VALUE!</v>
      </c>
      <c r="H212" s="13" t="e" vm="1">
        <f t="shared" si="45"/>
        <v>#VALUE!</v>
      </c>
      <c r="I212" t="e" vm="2">
        <f>[1]!genUniform($I$9,$I$10)</f>
        <v>#VALUE!</v>
      </c>
      <c r="J212" t="e" vm="1">
        <f t="shared" si="35"/>
        <v>#VALUE!</v>
      </c>
      <c r="K212" s="53" t="e" vm="1">
        <f t="shared" si="46"/>
        <v>#VALUE!</v>
      </c>
      <c r="L212" t="e" vm="1">
        <f t="shared" si="47"/>
        <v>#VALUE!</v>
      </c>
      <c r="M212" t="e" vm="2">
        <f>[1]!genUniform($I$9,$I$10)</f>
        <v>#VALUE!</v>
      </c>
      <c r="N212" t="e" vm="1">
        <f t="shared" si="38"/>
        <v>#VALUE!</v>
      </c>
      <c r="O212" s="53" t="e" vm="1">
        <f t="shared" si="48"/>
        <v>#VALUE!</v>
      </c>
      <c r="P212" t="e" vm="1">
        <f t="shared" si="49"/>
        <v>#VALUE!</v>
      </c>
      <c r="Q212" t="e" vm="2">
        <f>[1]!genUniform($I$9,$I$10)</f>
        <v>#VALUE!</v>
      </c>
      <c r="R212" t="e" vm="1">
        <f t="shared" si="41"/>
        <v>#VALUE!</v>
      </c>
      <c r="S212" s="53" t="e" vm="1">
        <f t="shared" si="50"/>
        <v>#VALUE!</v>
      </c>
      <c r="T212" t="e" vm="1">
        <f t="shared" si="51"/>
        <v>#VALUE!</v>
      </c>
    </row>
    <row r="213" spans="1:20">
      <c r="H213" s="13"/>
      <c r="I213" s="13"/>
      <c r="J213" s="1"/>
      <c r="K213" s="53"/>
      <c r="N213" s="1"/>
      <c r="O213" s="53"/>
      <c r="R213" s="1"/>
      <c r="S213" s="53"/>
    </row>
    <row r="214" spans="1:20">
      <c r="H214" s="13"/>
      <c r="I214" s="13"/>
      <c r="J214" s="1"/>
      <c r="K214" s="53"/>
      <c r="N214" s="1"/>
      <c r="O214" s="53"/>
      <c r="R214" s="1"/>
      <c r="S214" s="53"/>
    </row>
    <row r="215" spans="1:20">
      <c r="H215" s="13"/>
      <c r="I215" s="13"/>
      <c r="J215" s="1"/>
      <c r="K215" s="53"/>
      <c r="N215" s="1"/>
      <c r="O215" s="53"/>
      <c r="R215" s="1"/>
      <c r="S215" s="53"/>
    </row>
    <row r="216" spans="1:20">
      <c r="H216" s="13"/>
      <c r="I216" s="13"/>
      <c r="J216" s="1"/>
      <c r="K216" s="53"/>
      <c r="N216" s="1"/>
      <c r="O216" s="53"/>
      <c r="R216" s="1"/>
      <c r="S216" s="53"/>
    </row>
    <row r="217" spans="1:20">
      <c r="H217" s="13"/>
      <c r="I217" s="13"/>
      <c r="J217" s="1"/>
      <c r="K217" s="53"/>
      <c r="N217" s="1"/>
      <c r="O217" s="53"/>
      <c r="R217" s="1"/>
      <c r="S217" s="53"/>
    </row>
    <row r="218" spans="1:20">
      <c r="H218" s="13"/>
      <c r="I218" s="13"/>
      <c r="J218" s="1"/>
      <c r="K218" s="53"/>
      <c r="N218" s="1"/>
      <c r="O218" s="53"/>
      <c r="R218" s="1"/>
      <c r="S218" s="53"/>
    </row>
    <row r="219" spans="1:20">
      <c r="H219" s="13"/>
      <c r="I219" s="13"/>
      <c r="J219" s="1"/>
      <c r="K219" s="53"/>
      <c r="N219" s="1"/>
      <c r="O219" s="53"/>
      <c r="R219" s="1"/>
      <c r="S219" s="53"/>
    </row>
    <row r="220" spans="1:20">
      <c r="H220" s="13"/>
      <c r="I220" s="13"/>
      <c r="J220" s="1"/>
      <c r="K220" s="53"/>
      <c r="N220" s="1"/>
      <c r="O220" s="53"/>
      <c r="R220" s="1"/>
      <c r="S220" s="53"/>
    </row>
    <row r="221" spans="1:20">
      <c r="H221" s="13"/>
      <c r="I221" s="13"/>
      <c r="J221" s="1"/>
      <c r="K221" s="53"/>
      <c r="N221" s="1"/>
      <c r="O221" s="53"/>
      <c r="R221" s="1"/>
      <c r="S221" s="53"/>
    </row>
    <row r="222" spans="1:20">
      <c r="H222" s="13"/>
      <c r="I222" s="13"/>
      <c r="J222" s="1"/>
      <c r="K222" s="53"/>
      <c r="N222" s="1"/>
      <c r="O222" s="53"/>
      <c r="R222" s="1"/>
      <c r="S222" s="53"/>
    </row>
    <row r="223" spans="1:20">
      <c r="H223" s="13"/>
      <c r="I223" s="13"/>
      <c r="J223" s="1"/>
      <c r="K223" s="53"/>
      <c r="N223" s="1"/>
      <c r="O223" s="53"/>
      <c r="R223" s="1"/>
      <c r="S223" s="53"/>
    </row>
    <row r="224" spans="1:20">
      <c r="H224" s="13"/>
      <c r="I224" s="13"/>
      <c r="J224" s="1"/>
      <c r="K224" s="53"/>
      <c r="N224" s="1"/>
      <c r="O224" s="53"/>
      <c r="R224" s="1"/>
      <c r="S224" s="53"/>
    </row>
    <row r="225" spans="8:19">
      <c r="H225" s="13"/>
      <c r="I225" s="13"/>
      <c r="J225" s="1"/>
      <c r="K225" s="53"/>
      <c r="N225" s="1"/>
      <c r="O225" s="53"/>
      <c r="R225" s="1"/>
      <c r="S225" s="53"/>
    </row>
    <row r="226" spans="8:19">
      <c r="H226" s="13"/>
      <c r="I226" s="13"/>
      <c r="J226" s="1"/>
      <c r="K226" s="53"/>
      <c r="N226" s="1"/>
      <c r="O226" s="53"/>
      <c r="R226" s="1"/>
      <c r="S226" s="53"/>
    </row>
    <row r="227" spans="8:19">
      <c r="H227" s="13"/>
      <c r="I227" s="13"/>
      <c r="J227" s="1"/>
      <c r="K227" s="53"/>
      <c r="N227" s="1"/>
      <c r="O227" s="53"/>
      <c r="R227" s="1"/>
      <c r="S227" s="53"/>
    </row>
    <row r="228" spans="8:19">
      <c r="H228" s="13"/>
      <c r="I228" s="13"/>
      <c r="J228" s="1"/>
      <c r="K228" s="53"/>
      <c r="N228" s="1"/>
      <c r="O228" s="53"/>
      <c r="R228" s="1"/>
      <c r="S228" s="53"/>
    </row>
    <row r="229" spans="8:19">
      <c r="H229" s="13"/>
      <c r="I229" s="13"/>
      <c r="J229" s="1"/>
      <c r="K229" s="53"/>
      <c r="N229" s="1"/>
      <c r="O229" s="53"/>
      <c r="R229" s="1"/>
      <c r="S229" s="53"/>
    </row>
    <row r="230" spans="8:19">
      <c r="H230" s="13"/>
      <c r="I230" s="13"/>
      <c r="J230" s="1"/>
      <c r="K230" s="53"/>
      <c r="N230" s="1"/>
      <c r="O230" s="53"/>
      <c r="R230" s="1"/>
      <c r="S230" s="53"/>
    </row>
    <row r="231" spans="8:19">
      <c r="H231" s="13"/>
      <c r="I231" s="13"/>
      <c r="J231" s="1"/>
      <c r="K231" s="53"/>
      <c r="N231" s="1"/>
      <c r="O231" s="53"/>
      <c r="R231" s="1"/>
      <c r="S231" s="53"/>
    </row>
    <row r="232" spans="8:19">
      <c r="H232" s="13"/>
      <c r="I232" s="13"/>
      <c r="J232" s="1"/>
      <c r="K232" s="53"/>
      <c r="N232" s="1"/>
      <c r="O232" s="53"/>
      <c r="R232" s="1"/>
      <c r="S232" s="53"/>
    </row>
    <row r="233" spans="8:19">
      <c r="H233" s="13"/>
      <c r="I233" s="13"/>
      <c r="J233" s="1"/>
      <c r="K233" s="53"/>
      <c r="N233" s="1"/>
      <c r="O233" s="53"/>
      <c r="R233" s="1"/>
      <c r="S233" s="53"/>
    </row>
    <row r="234" spans="8:19">
      <c r="H234" s="13"/>
      <c r="I234" s="13"/>
      <c r="J234" s="1"/>
      <c r="K234" s="53"/>
      <c r="N234" s="1"/>
      <c r="O234" s="53"/>
      <c r="R234" s="1"/>
      <c r="S234" s="53"/>
    </row>
    <row r="235" spans="8:19">
      <c r="H235" s="13"/>
      <c r="I235" s="13"/>
      <c r="J235" s="1"/>
      <c r="K235" s="53"/>
      <c r="N235" s="1"/>
      <c r="O235" s="53"/>
      <c r="R235" s="1"/>
      <c r="S235" s="53"/>
    </row>
    <row r="236" spans="8:19">
      <c r="H236" s="13"/>
      <c r="I236" s="13"/>
      <c r="J236" s="1"/>
      <c r="K236" s="53"/>
      <c r="N236" s="1"/>
      <c r="O236" s="53"/>
      <c r="R236" s="1"/>
      <c r="S236" s="53"/>
    </row>
    <row r="237" spans="8:19">
      <c r="H237" s="13"/>
      <c r="I237" s="13"/>
      <c r="J237" s="1"/>
      <c r="K237" s="53"/>
      <c r="N237" s="1"/>
      <c r="O237" s="53"/>
      <c r="R237" s="1"/>
      <c r="S237" s="53"/>
    </row>
    <row r="238" spans="8:19">
      <c r="H238" s="13"/>
      <c r="I238" s="13"/>
      <c r="J238" s="1"/>
      <c r="K238" s="53"/>
      <c r="N238" s="1"/>
      <c r="O238" s="53"/>
      <c r="R238" s="1"/>
      <c r="S238" s="53"/>
    </row>
    <row r="239" spans="8:19">
      <c r="H239" s="13"/>
      <c r="I239" s="13"/>
      <c r="J239" s="1"/>
      <c r="K239" s="53"/>
      <c r="N239" s="1"/>
      <c r="O239" s="53"/>
      <c r="R239" s="1"/>
      <c r="S239" s="53"/>
    </row>
    <row r="240" spans="8:19">
      <c r="H240" s="13"/>
      <c r="I240" s="13"/>
      <c r="J240" s="1"/>
      <c r="K240" s="53"/>
      <c r="N240" s="1"/>
      <c r="O240" s="53"/>
      <c r="R240" s="1"/>
      <c r="S240" s="53"/>
    </row>
    <row r="241" spans="8:19">
      <c r="H241" s="13"/>
      <c r="I241" s="13"/>
      <c r="J241" s="1"/>
      <c r="K241" s="53"/>
      <c r="N241" s="1"/>
      <c r="O241" s="53"/>
      <c r="R241" s="1"/>
      <c r="S241" s="53"/>
    </row>
    <row r="242" spans="8:19">
      <c r="H242" s="13"/>
      <c r="I242" s="13"/>
      <c r="J242" s="1"/>
      <c r="K242" s="53"/>
      <c r="N242" s="1"/>
      <c r="O242" s="53"/>
      <c r="R242" s="1"/>
      <c r="S242" s="53"/>
    </row>
    <row r="243" spans="8:19">
      <c r="H243" s="13"/>
      <c r="I243" s="13"/>
      <c r="J243" s="1"/>
      <c r="K243" s="53"/>
      <c r="N243" s="1"/>
      <c r="O243" s="53"/>
      <c r="R243" s="1"/>
      <c r="S243" s="53"/>
    </row>
    <row r="244" spans="8:19">
      <c r="H244" s="13"/>
      <c r="I244" s="13"/>
      <c r="J244" s="1"/>
      <c r="K244" s="53"/>
      <c r="N244" s="1"/>
      <c r="O244" s="53"/>
      <c r="R244" s="1"/>
      <c r="S244" s="53"/>
    </row>
    <row r="245" spans="8:19">
      <c r="H245" s="13"/>
      <c r="I245" s="13"/>
      <c r="J245" s="1"/>
      <c r="K245" s="53"/>
      <c r="N245" s="1"/>
      <c r="O245" s="53"/>
      <c r="R245" s="1"/>
      <c r="S245" s="53"/>
    </row>
    <row r="246" spans="8:19">
      <c r="H246" s="13"/>
      <c r="I246" s="13"/>
      <c r="J246" s="1"/>
      <c r="K246" s="53"/>
      <c r="N246" s="1"/>
      <c r="O246" s="53"/>
      <c r="R246" s="1"/>
      <c r="S246" s="53"/>
    </row>
    <row r="247" spans="8:19">
      <c r="H247" s="13"/>
      <c r="I247" s="13"/>
      <c r="J247" s="1"/>
      <c r="K247" s="53"/>
      <c r="N247" s="1"/>
      <c r="O247" s="53"/>
      <c r="R247" s="1"/>
      <c r="S247" s="53"/>
    </row>
    <row r="248" spans="8:19">
      <c r="H248" s="13"/>
      <c r="I248" s="13"/>
      <c r="J248" s="1"/>
      <c r="K248" s="53"/>
      <c r="N248" s="1"/>
      <c r="O248" s="53"/>
      <c r="R248" s="1"/>
      <c r="S248" s="53"/>
    </row>
    <row r="249" spans="8:19">
      <c r="H249" s="13"/>
      <c r="I249" s="13"/>
      <c r="J249" s="1"/>
      <c r="K249" s="53"/>
      <c r="N249" s="1"/>
      <c r="O249" s="53"/>
      <c r="R249" s="1"/>
      <c r="S249" s="53"/>
    </row>
    <row r="250" spans="8:19">
      <c r="H250" s="13"/>
      <c r="I250" s="13"/>
      <c r="J250" s="1"/>
      <c r="K250" s="53"/>
      <c r="N250" s="1"/>
      <c r="O250" s="53"/>
      <c r="R250" s="1"/>
      <c r="S250" s="53"/>
    </row>
    <row r="251" spans="8:19">
      <c r="H251" s="13"/>
      <c r="I251" s="13"/>
      <c r="J251" s="1"/>
      <c r="K251" s="53"/>
      <c r="N251" s="1"/>
      <c r="O251" s="53"/>
      <c r="R251" s="1"/>
      <c r="S251" s="53"/>
    </row>
    <row r="252" spans="8:19">
      <c r="H252" s="13"/>
      <c r="I252" s="13"/>
      <c r="J252" s="1"/>
      <c r="K252" s="53"/>
      <c r="N252" s="1"/>
      <c r="O252" s="53"/>
      <c r="R252" s="1"/>
      <c r="S252" s="53"/>
    </row>
    <row r="253" spans="8:19">
      <c r="H253" s="13"/>
      <c r="I253" s="13"/>
      <c r="J253" s="1"/>
      <c r="K253" s="53"/>
      <c r="N253" s="1"/>
      <c r="O253" s="53"/>
      <c r="R253" s="1"/>
      <c r="S253" s="53"/>
    </row>
    <row r="254" spans="8:19">
      <c r="H254" s="13"/>
      <c r="I254" s="13"/>
      <c r="J254" s="1"/>
      <c r="K254" s="53"/>
      <c r="N254" s="1"/>
      <c r="O254" s="53"/>
      <c r="R254" s="1"/>
      <c r="S254" s="53"/>
    </row>
    <row r="255" spans="8:19">
      <c r="H255" s="13"/>
      <c r="I255" s="13"/>
      <c r="J255" s="1"/>
      <c r="K255" s="53"/>
      <c r="N255" s="1"/>
      <c r="O255" s="53"/>
      <c r="R255" s="1"/>
      <c r="S255" s="53"/>
    </row>
    <row r="256" spans="8:19">
      <c r="H256" s="13"/>
      <c r="I256" s="13"/>
      <c r="J256" s="1"/>
      <c r="K256" s="53"/>
      <c r="N256" s="1"/>
      <c r="O256" s="53"/>
      <c r="R256" s="1"/>
      <c r="S256" s="53"/>
    </row>
    <row r="257" spans="8:19">
      <c r="H257" s="13"/>
      <c r="I257" s="13"/>
      <c r="J257" s="1"/>
      <c r="K257" s="53"/>
      <c r="N257" s="1"/>
      <c r="O257" s="53"/>
      <c r="R257" s="1"/>
      <c r="S257" s="53"/>
    </row>
    <row r="258" spans="8:19">
      <c r="H258" s="13"/>
      <c r="I258" s="13"/>
      <c r="J258" s="1"/>
      <c r="K258" s="53"/>
      <c r="N258" s="1"/>
      <c r="O258" s="53"/>
      <c r="R258" s="1"/>
      <c r="S258" s="53"/>
    </row>
    <row r="259" spans="8:19">
      <c r="H259" s="13"/>
      <c r="I259" s="13"/>
      <c r="J259" s="1"/>
      <c r="K259" s="53"/>
      <c r="N259" s="1"/>
      <c r="O259" s="53"/>
      <c r="R259" s="1"/>
      <c r="S259" s="53"/>
    </row>
    <row r="260" spans="8:19">
      <c r="H260" s="13"/>
      <c r="I260" s="13"/>
      <c r="J260" s="1"/>
      <c r="K260" s="53"/>
      <c r="N260" s="1"/>
      <c r="O260" s="53"/>
      <c r="R260" s="1"/>
      <c r="S260" s="53"/>
    </row>
    <row r="261" spans="8:19">
      <c r="H261" s="13"/>
      <c r="I261" s="13"/>
      <c r="J261" s="1"/>
      <c r="K261" s="53"/>
      <c r="N261" s="1"/>
      <c r="O261" s="53"/>
      <c r="R261" s="1"/>
      <c r="S261" s="53"/>
    </row>
    <row r="262" spans="8:19">
      <c r="H262" s="13"/>
      <c r="I262" s="13"/>
      <c r="J262" s="1"/>
      <c r="K262" s="53"/>
      <c r="N262" s="1"/>
      <c r="O262" s="53"/>
      <c r="R262" s="1"/>
      <c r="S262" s="53"/>
    </row>
    <row r="263" spans="8:19">
      <c r="H263" s="13"/>
      <c r="I263" s="13"/>
      <c r="J263" s="1"/>
      <c r="K263" s="53"/>
      <c r="N263" s="1"/>
      <c r="O263" s="53"/>
      <c r="R263" s="1"/>
      <c r="S263" s="53"/>
    </row>
    <row r="264" spans="8:19">
      <c r="H264" s="13"/>
      <c r="I264" s="13"/>
      <c r="J264" s="1"/>
      <c r="K264" s="53"/>
      <c r="N264" s="1"/>
      <c r="O264" s="53"/>
      <c r="R264" s="1"/>
      <c r="S264" s="53"/>
    </row>
    <row r="265" spans="8:19">
      <c r="H265" s="13"/>
      <c r="I265" s="13"/>
      <c r="J265" s="1"/>
      <c r="K265" s="53"/>
      <c r="N265" s="1"/>
      <c r="O265" s="53"/>
      <c r="R265" s="1"/>
      <c r="S265" s="53"/>
    </row>
    <row r="266" spans="8:19">
      <c r="H266" s="13"/>
      <c r="I266" s="13"/>
      <c r="J266" s="1"/>
      <c r="K266" s="53"/>
      <c r="N266" s="1"/>
      <c r="O266" s="53"/>
      <c r="R266" s="1"/>
      <c r="S266" s="53"/>
    </row>
    <row r="267" spans="8:19">
      <c r="H267" s="13"/>
      <c r="I267" s="13"/>
      <c r="J267" s="1"/>
      <c r="K267" s="53"/>
      <c r="N267" s="1"/>
      <c r="O267" s="53"/>
      <c r="R267" s="1"/>
      <c r="S267" s="53"/>
    </row>
    <row r="268" spans="8:19">
      <c r="H268" s="13"/>
      <c r="I268" s="13"/>
      <c r="J268" s="1"/>
      <c r="K268" s="53"/>
      <c r="N268" s="1"/>
      <c r="O268" s="53"/>
      <c r="R268" s="1"/>
      <c r="S268" s="53"/>
    </row>
    <row r="269" spans="8:19">
      <c r="H269" s="13"/>
      <c r="I269" s="13"/>
      <c r="J269" s="1"/>
      <c r="K269" s="53"/>
      <c r="N269" s="1"/>
      <c r="O269" s="53"/>
      <c r="R269" s="1"/>
      <c r="S269" s="53"/>
    </row>
    <row r="270" spans="8:19">
      <c r="H270" s="13"/>
      <c r="I270" s="13"/>
      <c r="J270" s="1"/>
      <c r="K270" s="53"/>
      <c r="N270" s="1"/>
      <c r="O270" s="53"/>
      <c r="R270" s="1"/>
      <c r="S270" s="53"/>
    </row>
    <row r="271" spans="8:19">
      <c r="H271" s="13"/>
      <c r="I271" s="13"/>
      <c r="J271" s="1"/>
      <c r="K271" s="53"/>
      <c r="N271" s="1"/>
      <c r="O271" s="53"/>
      <c r="R271" s="1"/>
      <c r="S271" s="53"/>
    </row>
    <row r="272" spans="8:19">
      <c r="H272" s="13"/>
      <c r="I272" s="13"/>
      <c r="J272" s="1"/>
      <c r="K272" s="53"/>
      <c r="N272" s="1"/>
      <c r="O272" s="53"/>
      <c r="R272" s="1"/>
      <c r="S272" s="53"/>
    </row>
    <row r="273" spans="8:19">
      <c r="H273" s="13"/>
      <c r="I273" s="13"/>
      <c r="J273" s="1"/>
      <c r="K273" s="53"/>
      <c r="N273" s="1"/>
      <c r="O273" s="53"/>
      <c r="R273" s="1"/>
      <c r="S273" s="53"/>
    </row>
    <row r="274" spans="8:19">
      <c r="H274" s="13"/>
      <c r="I274" s="13"/>
      <c r="J274" s="1"/>
      <c r="K274" s="53"/>
      <c r="N274" s="1"/>
      <c r="O274" s="53"/>
      <c r="R274" s="1"/>
      <c r="S274" s="53"/>
    </row>
    <row r="275" spans="8:19">
      <c r="H275" s="13"/>
      <c r="I275" s="13"/>
      <c r="J275" s="1"/>
      <c r="K275" s="53"/>
      <c r="N275" s="1"/>
      <c r="O275" s="53"/>
      <c r="R275" s="1"/>
      <c r="S275" s="53"/>
    </row>
    <row r="276" spans="8:19">
      <c r="H276" s="13"/>
      <c r="I276" s="13"/>
      <c r="J276" s="1"/>
      <c r="K276" s="53"/>
      <c r="N276" s="1"/>
      <c r="O276" s="53"/>
      <c r="R276" s="1"/>
      <c r="S276" s="53"/>
    </row>
    <row r="277" spans="8:19">
      <c r="H277" s="13"/>
      <c r="I277" s="13"/>
      <c r="J277" s="1"/>
      <c r="K277" s="53"/>
      <c r="N277" s="1"/>
      <c r="O277" s="53"/>
      <c r="R277" s="1"/>
      <c r="S277" s="53"/>
    </row>
    <row r="278" spans="8:19">
      <c r="H278" s="13"/>
      <c r="I278" s="13"/>
      <c r="J278" s="1"/>
      <c r="K278" s="53"/>
      <c r="N278" s="1"/>
      <c r="O278" s="53"/>
      <c r="R278" s="1"/>
      <c r="S278" s="53"/>
    </row>
    <row r="279" spans="8:19">
      <c r="H279" s="13"/>
      <c r="I279" s="13"/>
      <c r="J279" s="1"/>
      <c r="K279" s="53"/>
      <c r="N279" s="1"/>
      <c r="O279" s="53"/>
      <c r="R279" s="1"/>
      <c r="S279" s="53"/>
    </row>
    <row r="280" spans="8:19">
      <c r="H280" s="13"/>
      <c r="I280" s="13"/>
      <c r="J280" s="1"/>
      <c r="K280" s="53"/>
      <c r="N280" s="1"/>
      <c r="O280" s="53"/>
      <c r="R280" s="1"/>
      <c r="S280" s="53"/>
    </row>
    <row r="281" spans="8:19">
      <c r="H281" s="13"/>
      <c r="I281" s="13"/>
      <c r="J281" s="1"/>
      <c r="K281" s="53"/>
      <c r="N281" s="1"/>
      <c r="O281" s="53"/>
      <c r="R281" s="1"/>
      <c r="S281" s="53"/>
    </row>
    <row r="282" spans="8:19">
      <c r="H282" s="13"/>
      <c r="I282" s="13"/>
      <c r="J282" s="1"/>
      <c r="K282" s="53"/>
      <c r="N282" s="1"/>
      <c r="O282" s="53"/>
      <c r="R282" s="1"/>
      <c r="S282" s="53"/>
    </row>
    <row r="283" spans="8:19">
      <c r="H283" s="13"/>
      <c r="I283" s="13"/>
      <c r="J283" s="1"/>
      <c r="K283" s="53"/>
      <c r="N283" s="1"/>
      <c r="O283" s="53"/>
      <c r="R283" s="1"/>
      <c r="S283" s="53"/>
    </row>
    <row r="284" spans="8:19">
      <c r="H284" s="13"/>
      <c r="I284" s="13"/>
      <c r="J284" s="1"/>
      <c r="K284" s="53"/>
      <c r="N284" s="1"/>
      <c r="O284" s="53"/>
      <c r="R284" s="1"/>
      <c r="S284" s="53"/>
    </row>
    <row r="285" spans="8:19">
      <c r="H285" s="13"/>
      <c r="I285" s="13"/>
      <c r="J285" s="1"/>
      <c r="K285" s="53"/>
      <c r="N285" s="1"/>
      <c r="O285" s="53"/>
      <c r="R285" s="1"/>
      <c r="S285" s="53"/>
    </row>
    <row r="286" spans="8:19">
      <c r="H286" s="13"/>
      <c r="I286" s="13"/>
      <c r="J286" s="1"/>
      <c r="K286" s="53"/>
      <c r="N286" s="1"/>
      <c r="O286" s="53"/>
      <c r="R286" s="1"/>
      <c r="S286" s="53"/>
    </row>
    <row r="287" spans="8:19">
      <c r="H287" s="13"/>
      <c r="I287" s="13"/>
      <c r="J287" s="1"/>
      <c r="K287" s="53"/>
      <c r="N287" s="1"/>
      <c r="O287" s="53"/>
      <c r="R287" s="1"/>
      <c r="S287" s="53"/>
    </row>
    <row r="288" spans="8:19">
      <c r="H288" s="13"/>
      <c r="I288" s="13"/>
      <c r="J288" s="1"/>
      <c r="K288" s="53"/>
      <c r="N288" s="1"/>
      <c r="O288" s="53"/>
      <c r="R288" s="1"/>
      <c r="S288" s="53"/>
    </row>
    <row r="289" spans="8:19">
      <c r="H289" s="13"/>
      <c r="I289" s="13"/>
      <c r="J289" s="1"/>
      <c r="K289" s="53"/>
      <c r="N289" s="1"/>
      <c r="O289" s="53"/>
      <c r="R289" s="1"/>
      <c r="S289" s="53"/>
    </row>
    <row r="290" spans="8:19">
      <c r="H290" s="13"/>
      <c r="I290" s="13"/>
      <c r="J290" s="1"/>
      <c r="K290" s="53"/>
      <c r="N290" s="1"/>
      <c r="O290" s="53"/>
      <c r="R290" s="1"/>
      <c r="S290" s="53"/>
    </row>
    <row r="291" spans="8:19">
      <c r="H291" s="13"/>
      <c r="I291" s="13"/>
      <c r="J291" s="1"/>
      <c r="K291" s="53"/>
      <c r="N291" s="1"/>
      <c r="O291" s="53"/>
      <c r="R291" s="1"/>
      <c r="S291" s="53"/>
    </row>
    <row r="292" spans="8:19">
      <c r="H292" s="13"/>
      <c r="I292" s="13"/>
      <c r="J292" s="1"/>
      <c r="K292" s="53"/>
      <c r="N292" s="1"/>
      <c r="O292" s="53"/>
      <c r="R292" s="1"/>
      <c r="S292" s="53"/>
    </row>
    <row r="293" spans="8:19">
      <c r="H293" s="13"/>
      <c r="I293" s="13"/>
      <c r="J293" s="1"/>
      <c r="K293" s="53"/>
      <c r="N293" s="1"/>
      <c r="O293" s="53"/>
      <c r="R293" s="1"/>
      <c r="S293" s="53"/>
    </row>
    <row r="294" spans="8:19">
      <c r="H294" s="13"/>
      <c r="I294" s="13"/>
      <c r="J294" s="1"/>
      <c r="K294" s="53"/>
      <c r="N294" s="1"/>
      <c r="O294" s="53"/>
      <c r="R294" s="1"/>
      <c r="S294" s="53"/>
    </row>
    <row r="295" spans="8:19">
      <c r="H295" s="13"/>
      <c r="I295" s="13"/>
      <c r="J295" s="1"/>
      <c r="K295" s="53"/>
      <c r="N295" s="1"/>
      <c r="O295" s="53"/>
      <c r="R295" s="1"/>
      <c r="S295" s="53"/>
    </row>
    <row r="296" spans="8:19">
      <c r="H296" s="13"/>
      <c r="I296" s="13"/>
      <c r="J296" s="1"/>
      <c r="K296" s="53"/>
      <c r="N296" s="1"/>
      <c r="O296" s="53"/>
      <c r="R296" s="1"/>
      <c r="S296" s="53"/>
    </row>
    <row r="297" spans="8:19">
      <c r="H297" s="13"/>
      <c r="I297" s="13"/>
      <c r="J297" s="1"/>
      <c r="K297" s="53"/>
      <c r="N297" s="1"/>
      <c r="O297" s="53"/>
      <c r="R297" s="1"/>
      <c r="S297" s="53"/>
    </row>
    <row r="298" spans="8:19">
      <c r="H298" s="13"/>
      <c r="I298" s="13"/>
      <c r="J298" s="1"/>
      <c r="K298" s="53"/>
      <c r="N298" s="1"/>
      <c r="O298" s="53"/>
      <c r="R298" s="1"/>
      <c r="S298" s="53"/>
    </row>
    <row r="299" spans="8:19">
      <c r="H299" s="13"/>
      <c r="I299" s="13"/>
      <c r="J299" s="1"/>
      <c r="K299" s="53"/>
      <c r="N299" s="1"/>
      <c r="O299" s="53"/>
      <c r="R299" s="1"/>
      <c r="S299" s="53"/>
    </row>
    <row r="300" spans="8:19">
      <c r="H300" s="13"/>
      <c r="I300" s="13"/>
      <c r="J300" s="1"/>
      <c r="K300" s="53"/>
      <c r="N300" s="1"/>
      <c r="O300" s="53"/>
      <c r="R300" s="1"/>
      <c r="S300" s="53"/>
    </row>
    <row r="301" spans="8:19">
      <c r="H301" s="13"/>
      <c r="I301" s="13"/>
      <c r="J301" s="1"/>
      <c r="K301" s="53"/>
      <c r="N301" s="1"/>
      <c r="O301" s="53"/>
      <c r="R301" s="1"/>
      <c r="S301" s="53"/>
    </row>
    <row r="302" spans="8:19">
      <c r="H302" s="13"/>
      <c r="I302" s="13"/>
      <c r="J302" s="1"/>
      <c r="K302" s="53"/>
      <c r="N302" s="1"/>
      <c r="O302" s="53"/>
      <c r="R302" s="1"/>
      <c r="S302" s="53"/>
    </row>
    <row r="303" spans="8:19">
      <c r="H303" s="13"/>
      <c r="I303" s="13"/>
      <c r="J303" s="1"/>
      <c r="K303" s="53"/>
      <c r="N303" s="1"/>
      <c r="O303" s="53"/>
      <c r="R303" s="1"/>
      <c r="S303" s="53"/>
    </row>
    <row r="304" spans="8:19">
      <c r="H304" s="13"/>
      <c r="I304" s="13"/>
      <c r="J304" s="1"/>
      <c r="K304" s="53"/>
      <c r="N304" s="1"/>
      <c r="O304" s="53"/>
      <c r="R304" s="1"/>
      <c r="S304" s="53"/>
    </row>
    <row r="305" spans="8:19">
      <c r="H305" s="13"/>
      <c r="I305" s="13"/>
      <c r="J305" s="1"/>
      <c r="K305" s="53"/>
      <c r="N305" s="1"/>
      <c r="O305" s="53"/>
      <c r="R305" s="1"/>
      <c r="S305" s="53"/>
    </row>
    <row r="306" spans="8:19">
      <c r="H306" s="13"/>
      <c r="I306" s="13"/>
      <c r="J306" s="1"/>
      <c r="K306" s="53"/>
      <c r="N306" s="1"/>
      <c r="O306" s="53"/>
      <c r="R306" s="1"/>
      <c r="S306" s="53"/>
    </row>
    <row r="307" spans="8:19">
      <c r="H307" s="13"/>
      <c r="I307" s="13"/>
      <c r="J307" s="1"/>
      <c r="K307" s="53"/>
      <c r="N307" s="1"/>
      <c r="O307" s="53"/>
      <c r="R307" s="1"/>
      <c r="S307" s="53"/>
    </row>
    <row r="308" spans="8:19">
      <c r="H308" s="13"/>
      <c r="I308" s="13"/>
      <c r="J308" s="1"/>
      <c r="K308" s="53"/>
      <c r="N308" s="1"/>
      <c r="O308" s="53"/>
      <c r="R308" s="1"/>
      <c r="S308" s="53"/>
    </row>
    <row r="309" spans="8:19">
      <c r="H309" s="13"/>
      <c r="I309" s="13"/>
      <c r="J309" s="1"/>
      <c r="K309" s="53"/>
      <c r="N309" s="1"/>
      <c r="O309" s="53"/>
      <c r="R309" s="1"/>
      <c r="S309" s="53"/>
    </row>
    <row r="310" spans="8:19">
      <c r="H310" s="13"/>
      <c r="I310" s="13"/>
      <c r="J310" s="1"/>
      <c r="K310" s="53"/>
      <c r="N310" s="1"/>
      <c r="O310" s="53"/>
      <c r="R310" s="1"/>
      <c r="S310" s="53"/>
    </row>
    <row r="311" spans="8:19">
      <c r="H311" s="13"/>
      <c r="I311" s="13"/>
      <c r="J311" s="1"/>
      <c r="K311" s="53"/>
      <c r="N311" s="1"/>
      <c r="O311" s="53"/>
      <c r="R311" s="1"/>
      <c r="S311" s="53"/>
    </row>
    <row r="312" spans="8:19">
      <c r="H312" s="13"/>
      <c r="I312" s="13"/>
      <c r="J312" s="1"/>
      <c r="K312" s="53"/>
      <c r="N312" s="1"/>
      <c r="O312" s="53"/>
      <c r="R312" s="1"/>
      <c r="S312" s="53"/>
    </row>
    <row r="313" spans="8:19">
      <c r="H313" s="13"/>
      <c r="I313" s="13"/>
      <c r="J313" s="1"/>
      <c r="K313" s="53"/>
      <c r="N313" s="1"/>
      <c r="O313" s="53"/>
      <c r="R313" s="1"/>
      <c r="S313" s="53"/>
    </row>
    <row r="314" spans="8:19">
      <c r="H314" s="13"/>
      <c r="I314" s="13"/>
      <c r="J314" s="1"/>
      <c r="K314" s="53"/>
      <c r="N314" s="1"/>
      <c r="O314" s="53"/>
      <c r="R314" s="1"/>
      <c r="S314" s="53"/>
    </row>
    <row r="315" spans="8:19">
      <c r="H315" s="13"/>
      <c r="I315" s="13"/>
      <c r="J315" s="1"/>
      <c r="K315" s="53"/>
      <c r="N315" s="1"/>
      <c r="O315" s="53"/>
      <c r="R315" s="1"/>
      <c r="S315" s="53"/>
    </row>
    <row r="316" spans="8:19">
      <c r="H316" s="13"/>
      <c r="I316" s="13"/>
      <c r="J316" s="1"/>
      <c r="K316" s="53"/>
      <c r="N316" s="1"/>
      <c r="O316" s="53"/>
      <c r="R316" s="1"/>
      <c r="S316" s="53"/>
    </row>
    <row r="317" spans="8:19">
      <c r="H317" s="13"/>
      <c r="I317" s="13"/>
      <c r="J317" s="1"/>
      <c r="K317" s="53"/>
      <c r="N317" s="1"/>
      <c r="O317" s="53"/>
      <c r="R317" s="1"/>
      <c r="S317" s="53"/>
    </row>
    <row r="318" spans="8:19">
      <c r="H318" s="13"/>
      <c r="I318" s="13"/>
      <c r="J318" s="1"/>
      <c r="K318" s="53"/>
      <c r="N318" s="1"/>
      <c r="O318" s="53"/>
      <c r="R318" s="1"/>
      <c r="S318" s="53"/>
    </row>
    <row r="319" spans="8:19">
      <c r="H319" s="13"/>
      <c r="I319" s="13"/>
      <c r="J319" s="1"/>
      <c r="K319" s="53"/>
      <c r="N319" s="1"/>
      <c r="O319" s="53"/>
      <c r="R319" s="1"/>
      <c r="S319" s="53"/>
    </row>
    <row r="320" spans="8:19">
      <c r="H320" s="13"/>
      <c r="I320" s="13"/>
      <c r="J320" s="1"/>
      <c r="K320" s="53"/>
      <c r="N320" s="1"/>
      <c r="O320" s="53"/>
      <c r="R320" s="1"/>
      <c r="S320" s="53"/>
    </row>
    <row r="321" spans="8:19">
      <c r="H321" s="13"/>
      <c r="I321" s="13"/>
      <c r="J321" s="1"/>
      <c r="K321" s="53"/>
      <c r="N321" s="1"/>
      <c r="O321" s="53"/>
      <c r="R321" s="1"/>
      <c r="S321" s="53"/>
    </row>
    <row r="322" spans="8:19">
      <c r="H322" s="13"/>
      <c r="I322" s="13"/>
      <c r="J322" s="1"/>
      <c r="K322" s="53"/>
      <c r="N322" s="1"/>
      <c r="O322" s="53"/>
      <c r="R322" s="1"/>
      <c r="S322" s="53"/>
    </row>
    <row r="323" spans="8:19">
      <c r="H323" s="13"/>
      <c r="I323" s="13"/>
      <c r="J323" s="1"/>
      <c r="K323" s="53"/>
      <c r="N323" s="1"/>
      <c r="O323" s="53"/>
      <c r="R323" s="1"/>
      <c r="S323" s="53"/>
    </row>
    <row r="324" spans="8:19">
      <c r="H324" s="13"/>
      <c r="I324" s="13"/>
      <c r="J324" s="1"/>
      <c r="K324" s="53"/>
      <c r="N324" s="1"/>
      <c r="O324" s="53"/>
      <c r="R324" s="1"/>
      <c r="S324" s="53"/>
    </row>
    <row r="325" spans="8:19">
      <c r="H325" s="13"/>
      <c r="I325" s="13"/>
      <c r="J325" s="1"/>
      <c r="K325" s="53"/>
      <c r="N325" s="1"/>
      <c r="O325" s="53"/>
      <c r="R325" s="1"/>
      <c r="S325" s="53"/>
    </row>
    <row r="326" spans="8:19">
      <c r="H326" s="13"/>
      <c r="I326" s="13"/>
      <c r="J326" s="1"/>
      <c r="K326" s="53"/>
      <c r="N326" s="1"/>
      <c r="O326" s="53"/>
      <c r="R326" s="1"/>
      <c r="S326" s="53"/>
    </row>
    <row r="327" spans="8:19">
      <c r="H327" s="13"/>
      <c r="I327" s="13"/>
      <c r="J327" s="1"/>
      <c r="K327" s="53"/>
      <c r="N327" s="1"/>
      <c r="O327" s="53"/>
      <c r="R327" s="1"/>
      <c r="S327" s="53"/>
    </row>
    <row r="328" spans="8:19">
      <c r="H328" s="13"/>
      <c r="I328" s="13"/>
      <c r="J328" s="1"/>
      <c r="K328" s="53"/>
      <c r="N328" s="1"/>
      <c r="O328" s="53"/>
      <c r="R328" s="1"/>
      <c r="S328" s="53"/>
    </row>
    <row r="329" spans="8:19">
      <c r="H329" s="13"/>
      <c r="I329" s="13"/>
      <c r="J329" s="1"/>
      <c r="K329" s="53"/>
      <c r="N329" s="1"/>
      <c r="O329" s="53"/>
      <c r="R329" s="1"/>
      <c r="S329" s="53"/>
    </row>
    <row r="330" spans="8:19">
      <c r="H330" s="13"/>
      <c r="I330" s="13"/>
      <c r="J330" s="1"/>
      <c r="K330" s="53"/>
      <c r="N330" s="1"/>
      <c r="O330" s="53"/>
      <c r="R330" s="1"/>
      <c r="S330" s="53"/>
    </row>
    <row r="331" spans="8:19">
      <c r="H331" s="13"/>
      <c r="I331" s="13"/>
      <c r="J331" s="1"/>
      <c r="K331" s="53"/>
      <c r="N331" s="1"/>
      <c r="O331" s="53"/>
      <c r="R331" s="1"/>
      <c r="S331" s="53"/>
    </row>
    <row r="332" spans="8:19">
      <c r="H332" s="13"/>
      <c r="I332" s="13"/>
      <c r="J332" s="1"/>
      <c r="K332" s="53"/>
      <c r="N332" s="1"/>
      <c r="O332" s="53"/>
      <c r="R332" s="1"/>
      <c r="S332" s="53"/>
    </row>
    <row r="333" spans="8:19">
      <c r="H333" s="13"/>
      <c r="I333" s="13"/>
      <c r="J333" s="1"/>
      <c r="K333" s="53"/>
      <c r="N333" s="1"/>
      <c r="O333" s="53"/>
      <c r="R333" s="1"/>
      <c r="S333" s="53"/>
    </row>
    <row r="334" spans="8:19">
      <c r="H334" s="13"/>
      <c r="I334" s="13"/>
      <c r="J334" s="1"/>
      <c r="K334" s="53"/>
      <c r="N334" s="1"/>
      <c r="O334" s="53"/>
      <c r="R334" s="1"/>
      <c r="S334" s="53"/>
    </row>
    <row r="335" spans="8:19">
      <c r="H335" s="13"/>
      <c r="I335" s="13"/>
      <c r="J335" s="1"/>
      <c r="K335" s="53"/>
      <c r="N335" s="1"/>
      <c r="O335" s="53"/>
      <c r="R335" s="1"/>
      <c r="S335" s="53"/>
    </row>
    <row r="336" spans="8:19">
      <c r="H336" s="13"/>
      <c r="I336" s="13"/>
      <c r="J336" s="1"/>
      <c r="K336" s="53"/>
      <c r="N336" s="1"/>
      <c r="O336" s="53"/>
      <c r="R336" s="1"/>
      <c r="S336" s="53"/>
    </row>
    <row r="337" spans="8:19">
      <c r="H337" s="13"/>
      <c r="I337" s="13"/>
      <c r="J337" s="1"/>
      <c r="K337" s="53"/>
      <c r="N337" s="1"/>
      <c r="O337" s="53"/>
      <c r="R337" s="1"/>
      <c r="S337" s="53"/>
    </row>
    <row r="338" spans="8:19">
      <c r="H338" s="13"/>
      <c r="I338" s="13"/>
      <c r="J338" s="1"/>
      <c r="K338" s="53"/>
      <c r="N338" s="1"/>
      <c r="O338" s="53"/>
      <c r="R338" s="1"/>
      <c r="S338" s="53"/>
    </row>
    <row r="339" spans="8:19">
      <c r="H339" s="13"/>
      <c r="I339" s="13"/>
      <c r="J339" s="1"/>
      <c r="K339" s="53"/>
      <c r="N339" s="1"/>
      <c r="O339" s="53"/>
      <c r="R339" s="1"/>
      <c r="S339" s="53"/>
    </row>
    <row r="340" spans="8:19">
      <c r="H340" s="13"/>
      <c r="I340" s="13"/>
      <c r="J340" s="1"/>
      <c r="K340" s="53"/>
      <c r="N340" s="1"/>
      <c r="O340" s="53"/>
      <c r="R340" s="1"/>
      <c r="S340" s="53"/>
    </row>
    <row r="341" spans="8:19">
      <c r="H341" s="13"/>
      <c r="I341" s="13"/>
      <c r="J341" s="1"/>
      <c r="K341" s="53"/>
      <c r="N341" s="1"/>
      <c r="O341" s="53"/>
      <c r="R341" s="1"/>
      <c r="S341" s="53"/>
    </row>
    <row r="342" spans="8:19">
      <c r="H342" s="13"/>
      <c r="I342" s="13"/>
      <c r="J342" s="1"/>
      <c r="K342" s="53"/>
      <c r="N342" s="1"/>
      <c r="O342" s="53"/>
      <c r="R342" s="1"/>
      <c r="S342" s="53"/>
    </row>
    <row r="343" spans="8:19">
      <c r="H343" s="13"/>
      <c r="I343" s="13"/>
      <c r="J343" s="1"/>
      <c r="K343" s="53"/>
      <c r="N343" s="1"/>
      <c r="O343" s="53"/>
      <c r="R343" s="1"/>
      <c r="S343" s="53"/>
    </row>
    <row r="344" spans="8:19">
      <c r="H344" s="13"/>
      <c r="I344" s="13"/>
      <c r="J344" s="1"/>
      <c r="K344" s="53"/>
      <c r="N344" s="1"/>
      <c r="O344" s="53"/>
      <c r="R344" s="1"/>
      <c r="S344" s="53"/>
    </row>
    <row r="345" spans="8:19">
      <c r="H345" s="13"/>
      <c r="I345" s="13"/>
      <c r="J345" s="1"/>
      <c r="K345" s="53"/>
      <c r="N345" s="1"/>
      <c r="O345" s="53"/>
      <c r="R345" s="1"/>
      <c r="S345" s="53"/>
    </row>
    <row r="346" spans="8:19">
      <c r="H346" s="13"/>
      <c r="I346" s="13"/>
      <c r="J346" s="1"/>
      <c r="K346" s="53"/>
      <c r="N346" s="1"/>
      <c r="O346" s="53"/>
      <c r="R346" s="1"/>
      <c r="S346" s="53"/>
    </row>
    <row r="347" spans="8:19">
      <c r="H347" s="13"/>
      <c r="I347" s="13"/>
      <c r="J347" s="1"/>
      <c r="K347" s="53"/>
      <c r="N347" s="1"/>
      <c r="O347" s="53"/>
      <c r="R347" s="1"/>
      <c r="S347" s="53"/>
    </row>
    <row r="348" spans="8:19">
      <c r="H348" s="13"/>
      <c r="I348" s="13"/>
      <c r="J348" s="1"/>
      <c r="K348" s="53"/>
      <c r="N348" s="1"/>
      <c r="O348" s="53"/>
      <c r="R348" s="1"/>
      <c r="S348" s="53"/>
    </row>
    <row r="349" spans="8:19">
      <c r="H349" s="13"/>
      <c r="I349" s="13"/>
      <c r="J349" s="1"/>
      <c r="K349" s="53"/>
      <c r="N349" s="1"/>
      <c r="O349" s="53"/>
      <c r="R349" s="1"/>
      <c r="S349" s="53"/>
    </row>
    <row r="350" spans="8:19">
      <c r="H350" s="13"/>
      <c r="I350" s="13"/>
      <c r="J350" s="1"/>
      <c r="K350" s="53"/>
      <c r="N350" s="1"/>
      <c r="O350" s="53"/>
      <c r="R350" s="1"/>
      <c r="S350" s="53"/>
    </row>
    <row r="351" spans="8:19">
      <c r="H351" s="13"/>
      <c r="I351" s="13"/>
      <c r="J351" s="1"/>
      <c r="K351" s="53"/>
      <c r="N351" s="1"/>
      <c r="O351" s="53"/>
      <c r="R351" s="1"/>
      <c r="S351" s="53"/>
    </row>
    <row r="352" spans="8:19">
      <c r="H352" s="13"/>
      <c r="I352" s="13"/>
      <c r="J352" s="1"/>
      <c r="K352" s="53"/>
      <c r="N352" s="1"/>
      <c r="O352" s="53"/>
      <c r="R352" s="1"/>
      <c r="S352" s="53"/>
    </row>
    <row r="353" spans="8:19">
      <c r="H353" s="13"/>
      <c r="I353" s="13"/>
      <c r="J353" s="1"/>
      <c r="K353" s="53"/>
      <c r="N353" s="1"/>
      <c r="O353" s="53"/>
      <c r="R353" s="1"/>
      <c r="S353" s="53"/>
    </row>
    <row r="354" spans="8:19">
      <c r="H354" s="13"/>
      <c r="I354" s="13"/>
      <c r="J354" s="1"/>
      <c r="K354" s="53"/>
      <c r="N354" s="1"/>
      <c r="O354" s="53"/>
      <c r="R354" s="1"/>
      <c r="S354" s="53"/>
    </row>
    <row r="355" spans="8:19">
      <c r="H355" s="13"/>
      <c r="I355" s="13"/>
      <c r="J355" s="1"/>
      <c r="K355" s="53"/>
      <c r="N355" s="1"/>
      <c r="O355" s="53"/>
      <c r="R355" s="1"/>
      <c r="S355" s="53"/>
    </row>
    <row r="356" spans="8:19">
      <c r="H356" s="13"/>
      <c r="I356" s="13"/>
      <c r="J356" s="1"/>
      <c r="K356" s="53"/>
      <c r="N356" s="1"/>
      <c r="O356" s="53"/>
      <c r="R356" s="1"/>
      <c r="S356" s="53"/>
    </row>
    <row r="357" spans="8:19">
      <c r="H357" s="13"/>
      <c r="I357" s="13"/>
      <c r="J357" s="1"/>
      <c r="K357" s="53"/>
      <c r="N357" s="1"/>
      <c r="O357" s="53"/>
      <c r="R357" s="1"/>
      <c r="S357" s="53"/>
    </row>
    <row r="358" spans="8:19">
      <c r="H358" s="13"/>
      <c r="I358" s="13"/>
      <c r="J358" s="1"/>
      <c r="K358" s="53"/>
      <c r="N358" s="1"/>
      <c r="O358" s="53"/>
      <c r="R358" s="1"/>
      <c r="S358" s="53"/>
    </row>
    <row r="359" spans="8:19">
      <c r="H359" s="13"/>
      <c r="I359" s="13"/>
      <c r="J359" s="1"/>
      <c r="K359" s="53"/>
      <c r="N359" s="1"/>
      <c r="O359" s="53"/>
      <c r="R359" s="1"/>
      <c r="S359" s="53"/>
    </row>
    <row r="360" spans="8:19">
      <c r="H360" s="13"/>
      <c r="I360" s="13"/>
      <c r="J360" s="1"/>
      <c r="K360" s="53"/>
      <c r="N360" s="1"/>
      <c r="O360" s="53"/>
      <c r="R360" s="1"/>
      <c r="S360" s="53"/>
    </row>
    <row r="361" spans="8:19">
      <c r="H361" s="13"/>
      <c r="I361" s="13"/>
      <c r="J361" s="1"/>
      <c r="K361" s="53"/>
      <c r="N361" s="1"/>
      <c r="O361" s="53"/>
      <c r="R361" s="1"/>
      <c r="S361" s="53"/>
    </row>
    <row r="362" spans="8:19">
      <c r="H362" s="13"/>
      <c r="I362" s="13"/>
      <c r="J362" s="1"/>
      <c r="K362" s="53"/>
      <c r="N362" s="1"/>
      <c r="O362" s="53"/>
      <c r="R362" s="1"/>
      <c r="S362" s="53"/>
    </row>
    <row r="363" spans="8:19">
      <c r="H363" s="13"/>
      <c r="I363" s="13"/>
      <c r="J363" s="1"/>
      <c r="K363" s="53"/>
      <c r="N363" s="1"/>
      <c r="O363" s="53"/>
      <c r="R363" s="1"/>
      <c r="S363" s="53"/>
    </row>
    <row r="364" spans="8:19">
      <c r="H364" s="13"/>
      <c r="I364" s="13"/>
      <c r="J364" s="1"/>
      <c r="K364" s="53"/>
      <c r="N364" s="1"/>
      <c r="O364" s="53"/>
      <c r="R364" s="1"/>
      <c r="S364" s="53"/>
    </row>
    <row r="365" spans="8:19">
      <c r="H365" s="13"/>
      <c r="I365" s="13"/>
      <c r="J365" s="1"/>
      <c r="K365" s="53"/>
      <c r="N365" s="1"/>
      <c r="O365" s="53"/>
      <c r="R365" s="1"/>
      <c r="S365" s="53"/>
    </row>
    <row r="366" spans="8:19">
      <c r="H366" s="13"/>
      <c r="I366" s="13"/>
      <c r="J366" s="1"/>
      <c r="K366" s="53"/>
      <c r="N366" s="1"/>
      <c r="O366" s="53"/>
      <c r="R366" s="1"/>
      <c r="S366" s="53"/>
    </row>
    <row r="367" spans="8:19">
      <c r="H367" s="13"/>
      <c r="I367" s="13"/>
      <c r="J367" s="1"/>
      <c r="K367" s="53"/>
      <c r="N367" s="1"/>
      <c r="O367" s="53"/>
      <c r="R367" s="1"/>
      <c r="S367" s="53"/>
    </row>
    <row r="368" spans="8:19">
      <c r="H368" s="13"/>
      <c r="I368" s="13"/>
      <c r="J368" s="1"/>
      <c r="K368" s="53"/>
      <c r="N368" s="1"/>
      <c r="O368" s="53"/>
      <c r="R368" s="1"/>
      <c r="S368" s="53"/>
    </row>
    <row r="369" spans="8:19">
      <c r="H369" s="13"/>
      <c r="I369" s="13"/>
      <c r="J369" s="1"/>
      <c r="K369" s="53"/>
      <c r="N369" s="1"/>
      <c r="O369" s="53"/>
      <c r="R369" s="1"/>
      <c r="S369" s="53"/>
    </row>
    <row r="370" spans="8:19">
      <c r="H370" s="13"/>
      <c r="I370" s="13"/>
      <c r="J370" s="1"/>
      <c r="K370" s="53"/>
      <c r="N370" s="1"/>
      <c r="O370" s="53"/>
      <c r="R370" s="1"/>
      <c r="S370" s="53"/>
    </row>
    <row r="371" spans="8:19">
      <c r="H371" s="13"/>
      <c r="I371" s="13"/>
      <c r="J371" s="1"/>
      <c r="K371" s="53"/>
      <c r="N371" s="1"/>
      <c r="O371" s="53"/>
      <c r="R371" s="1"/>
      <c r="S371" s="53"/>
    </row>
    <row r="372" spans="8:19">
      <c r="H372" s="13"/>
      <c r="I372" s="13"/>
      <c r="J372" s="1"/>
      <c r="K372" s="53"/>
      <c r="N372" s="1"/>
      <c r="O372" s="53"/>
      <c r="R372" s="1"/>
      <c r="S372" s="53"/>
    </row>
    <row r="373" spans="8:19">
      <c r="H373" s="13"/>
      <c r="I373" s="13"/>
      <c r="J373" s="1"/>
      <c r="K373" s="53"/>
      <c r="N373" s="1"/>
      <c r="O373" s="53"/>
      <c r="R373" s="1"/>
      <c r="S373" s="53"/>
    </row>
    <row r="374" spans="8:19">
      <c r="H374" s="13"/>
      <c r="I374" s="13"/>
      <c r="J374" s="1"/>
      <c r="K374" s="53"/>
      <c r="N374" s="1"/>
      <c r="O374" s="53"/>
      <c r="R374" s="1"/>
      <c r="S374" s="53"/>
    </row>
    <row r="375" spans="8:19">
      <c r="H375" s="13"/>
      <c r="I375" s="13"/>
      <c r="J375" s="1"/>
      <c r="K375" s="53"/>
      <c r="N375" s="1"/>
      <c r="O375" s="53"/>
      <c r="R375" s="1"/>
      <c r="S375" s="53"/>
    </row>
    <row r="376" spans="8:19">
      <c r="H376" s="13"/>
      <c r="I376" s="13"/>
      <c r="J376" s="1"/>
      <c r="K376" s="53"/>
      <c r="N376" s="1"/>
      <c r="O376" s="53"/>
      <c r="R376" s="1"/>
      <c r="S376" s="53"/>
    </row>
    <row r="377" spans="8:19">
      <c r="H377" s="13"/>
      <c r="I377" s="13"/>
      <c r="J377" s="1"/>
      <c r="K377" s="53"/>
      <c r="N377" s="1"/>
      <c r="O377" s="53"/>
      <c r="R377" s="1"/>
      <c r="S377" s="53"/>
    </row>
    <row r="378" spans="8:19">
      <c r="H378" s="13"/>
      <c r="I378" s="13"/>
      <c r="J378" s="1"/>
      <c r="K378" s="53"/>
      <c r="N378" s="1"/>
      <c r="O378" s="53"/>
      <c r="R378" s="1"/>
      <c r="S378" s="53"/>
    </row>
    <row r="379" spans="8:19">
      <c r="H379" s="13"/>
      <c r="I379" s="13"/>
      <c r="J379" s="1"/>
      <c r="K379" s="53"/>
      <c r="N379" s="1"/>
      <c r="O379" s="53"/>
      <c r="R379" s="1"/>
      <c r="S379" s="53"/>
    </row>
    <row r="380" spans="8:19">
      <c r="H380" s="13"/>
      <c r="I380" s="13"/>
      <c r="J380" s="1"/>
      <c r="K380" s="53"/>
      <c r="N380" s="1"/>
      <c r="O380" s="53"/>
      <c r="R380" s="1"/>
      <c r="S380" s="53"/>
    </row>
    <row r="381" spans="8:19">
      <c r="H381" s="13"/>
      <c r="I381" s="13"/>
      <c r="J381" s="1"/>
      <c r="K381" s="53"/>
      <c r="N381" s="1"/>
      <c r="O381" s="53"/>
      <c r="R381" s="1"/>
      <c r="S381" s="53"/>
    </row>
    <row r="382" spans="8:19">
      <c r="H382" s="13"/>
      <c r="I382" s="13"/>
      <c r="J382" s="1"/>
      <c r="K382" s="53"/>
      <c r="N382" s="1"/>
      <c r="O382" s="53"/>
      <c r="R382" s="1"/>
      <c r="S382" s="53"/>
    </row>
    <row r="383" spans="8:19">
      <c r="H383" s="13"/>
      <c r="I383" s="13"/>
      <c r="J383" s="1"/>
      <c r="K383" s="53"/>
      <c r="N383" s="1"/>
      <c r="O383" s="53"/>
      <c r="R383" s="1"/>
      <c r="S383" s="53"/>
    </row>
    <row r="384" spans="8:19">
      <c r="H384" s="13"/>
      <c r="I384" s="13"/>
      <c r="J384" s="1"/>
      <c r="K384" s="53"/>
      <c r="N384" s="1"/>
      <c r="O384" s="53"/>
      <c r="R384" s="1"/>
      <c r="S384" s="53"/>
    </row>
    <row r="385" spans="8:19">
      <c r="H385" s="13"/>
      <c r="I385" s="13"/>
      <c r="J385" s="1"/>
      <c r="K385" s="53"/>
      <c r="N385" s="1"/>
      <c r="O385" s="53"/>
      <c r="R385" s="1"/>
      <c r="S385" s="53"/>
    </row>
    <row r="386" spans="8:19">
      <c r="H386" s="13"/>
      <c r="I386" s="13"/>
      <c r="J386" s="1"/>
      <c r="K386" s="53"/>
      <c r="N386" s="1"/>
      <c r="O386" s="53"/>
      <c r="R386" s="1"/>
      <c r="S386" s="53"/>
    </row>
    <row r="387" spans="8:19">
      <c r="H387" s="13"/>
      <c r="I387" s="13"/>
      <c r="J387" s="1"/>
      <c r="K387" s="53"/>
      <c r="N387" s="1"/>
      <c r="O387" s="53"/>
      <c r="R387" s="1"/>
      <c r="S387" s="53"/>
    </row>
    <row r="388" spans="8:19">
      <c r="H388" s="13"/>
      <c r="I388" s="13"/>
      <c r="J388" s="1"/>
      <c r="K388" s="53"/>
      <c r="N388" s="1"/>
      <c r="O388" s="53"/>
      <c r="R388" s="1"/>
      <c r="S388" s="53"/>
    </row>
    <row r="389" spans="8:19">
      <c r="H389" s="13"/>
      <c r="I389" s="13"/>
      <c r="J389" s="1"/>
      <c r="K389" s="53"/>
      <c r="N389" s="1"/>
      <c r="O389" s="53"/>
      <c r="R389" s="1"/>
      <c r="S389" s="53"/>
    </row>
    <row r="390" spans="8:19">
      <c r="H390" s="13"/>
      <c r="I390" s="13"/>
      <c r="J390" s="1"/>
      <c r="K390" s="53"/>
      <c r="N390" s="1"/>
      <c r="O390" s="53"/>
      <c r="R390" s="1"/>
      <c r="S390" s="53"/>
    </row>
    <row r="391" spans="8:19">
      <c r="H391" s="13"/>
      <c r="I391" s="13"/>
      <c r="J391" s="1"/>
      <c r="K391" s="53"/>
      <c r="N391" s="1"/>
      <c r="O391" s="53"/>
      <c r="R391" s="1"/>
      <c r="S391" s="53"/>
    </row>
    <row r="392" spans="8:19">
      <c r="H392" s="13"/>
      <c r="I392" s="13"/>
      <c r="J392" s="1"/>
      <c r="K392" s="53"/>
      <c r="N392" s="1"/>
      <c r="O392" s="53"/>
      <c r="R392" s="1"/>
      <c r="S392" s="53"/>
    </row>
    <row r="393" spans="8:19">
      <c r="H393" s="13"/>
      <c r="I393" s="13"/>
      <c r="J393" s="1"/>
      <c r="K393" s="53"/>
      <c r="N393" s="1"/>
      <c r="O393" s="53"/>
      <c r="R393" s="1"/>
      <c r="S393" s="53"/>
    </row>
    <row r="394" spans="8:19">
      <c r="H394" s="13"/>
      <c r="I394" s="13"/>
      <c r="J394" s="1"/>
      <c r="K394" s="53"/>
      <c r="N394" s="1"/>
      <c r="O394" s="53"/>
      <c r="R394" s="1"/>
      <c r="S394" s="53"/>
    </row>
    <row r="395" spans="8:19">
      <c r="H395" s="13"/>
      <c r="I395" s="13"/>
      <c r="J395" s="1"/>
      <c r="K395" s="53"/>
      <c r="N395" s="1"/>
      <c r="O395" s="53"/>
      <c r="R395" s="1"/>
      <c r="S395" s="53"/>
    </row>
    <row r="396" spans="8:19">
      <c r="H396" s="13"/>
      <c r="I396" s="13"/>
      <c r="J396" s="1"/>
      <c r="K396" s="53"/>
      <c r="N396" s="1"/>
      <c r="O396" s="53"/>
      <c r="R396" s="1"/>
      <c r="S396" s="53"/>
    </row>
    <row r="397" spans="8:19">
      <c r="H397" s="13"/>
      <c r="I397" s="13"/>
      <c r="J397" s="1"/>
      <c r="K397" s="53"/>
      <c r="N397" s="1"/>
      <c r="O397" s="53"/>
      <c r="R397" s="1"/>
      <c r="S397" s="53"/>
    </row>
    <row r="398" spans="8:19">
      <c r="H398" s="13"/>
      <c r="I398" s="13"/>
      <c r="J398" s="1"/>
      <c r="K398" s="53"/>
      <c r="N398" s="1"/>
      <c r="O398" s="53"/>
      <c r="R398" s="1"/>
      <c r="S398" s="53"/>
    </row>
    <row r="399" spans="8:19">
      <c r="H399" s="13"/>
      <c r="I399" s="13"/>
      <c r="J399" s="1"/>
      <c r="K399" s="53"/>
      <c r="N399" s="1"/>
      <c r="O399" s="53"/>
      <c r="R399" s="1"/>
      <c r="S399" s="53"/>
    </row>
    <row r="400" spans="8:19">
      <c r="H400" s="13"/>
      <c r="I400" s="13"/>
      <c r="J400" s="1"/>
      <c r="K400" s="53"/>
      <c r="N400" s="1"/>
      <c r="O400" s="53"/>
      <c r="R400" s="1"/>
      <c r="S400" s="53"/>
    </row>
    <row r="401" spans="8:19">
      <c r="H401" s="13"/>
      <c r="I401" s="13"/>
      <c r="J401" s="1"/>
      <c r="K401" s="53"/>
      <c r="N401" s="1"/>
      <c r="O401" s="53"/>
      <c r="R401" s="1"/>
      <c r="S401" s="53"/>
    </row>
    <row r="402" spans="8:19">
      <c r="H402" s="13"/>
      <c r="I402" s="13"/>
      <c r="J402" s="1"/>
      <c r="K402" s="53"/>
      <c r="N402" s="1"/>
      <c r="O402" s="53"/>
      <c r="R402" s="1"/>
      <c r="S402" s="53"/>
    </row>
    <row r="403" spans="8:19">
      <c r="H403" s="13"/>
      <c r="I403" s="13"/>
      <c r="J403" s="1"/>
      <c r="K403" s="53"/>
      <c r="N403" s="1"/>
      <c r="O403" s="53"/>
      <c r="R403" s="1"/>
      <c r="S403" s="53"/>
    </row>
    <row r="404" spans="8:19">
      <c r="H404" s="13"/>
      <c r="I404" s="13"/>
      <c r="J404" s="1"/>
      <c r="K404" s="53"/>
      <c r="N404" s="1"/>
      <c r="O404" s="53"/>
      <c r="R404" s="1"/>
      <c r="S404" s="53"/>
    </row>
    <row r="405" spans="8:19">
      <c r="H405" s="13"/>
      <c r="I405" s="13"/>
      <c r="J405" s="1"/>
      <c r="K405" s="53"/>
      <c r="N405" s="1"/>
      <c r="O405" s="53"/>
      <c r="R405" s="1"/>
      <c r="S405" s="53"/>
    </row>
    <row r="406" spans="8:19">
      <c r="H406" s="13"/>
      <c r="I406" s="13"/>
      <c r="J406" s="1"/>
      <c r="K406" s="53"/>
      <c r="N406" s="1"/>
      <c r="O406" s="53"/>
      <c r="R406" s="1"/>
      <c r="S406" s="53"/>
    </row>
    <row r="407" spans="8:19">
      <c r="H407" s="13"/>
      <c r="I407" s="13"/>
      <c r="J407" s="1"/>
      <c r="K407" s="53"/>
      <c r="N407" s="1"/>
      <c r="O407" s="53"/>
      <c r="R407" s="1"/>
      <c r="S407" s="53"/>
    </row>
    <row r="408" spans="8:19">
      <c r="H408" s="13"/>
      <c r="I408" s="13"/>
      <c r="J408" s="1"/>
      <c r="K408" s="53"/>
      <c r="N408" s="1"/>
      <c r="O408" s="53"/>
      <c r="R408" s="1"/>
      <c r="S408" s="53"/>
    </row>
    <row r="409" spans="8:19">
      <c r="H409" s="13"/>
      <c r="I409" s="13"/>
      <c r="J409" s="1"/>
      <c r="K409" s="53"/>
      <c r="N409" s="1"/>
      <c r="O409" s="53"/>
      <c r="R409" s="1"/>
      <c r="S409" s="53"/>
    </row>
    <row r="410" spans="8:19">
      <c r="H410" s="13"/>
      <c r="I410" s="13"/>
      <c r="J410" s="1"/>
      <c r="K410" s="53"/>
      <c r="N410" s="1"/>
      <c r="O410" s="53"/>
      <c r="R410" s="1"/>
      <c r="S410" s="53"/>
    </row>
    <row r="411" spans="8:19">
      <c r="H411" s="13"/>
      <c r="I411" s="13"/>
      <c r="J411" s="1"/>
      <c r="K411" s="53"/>
      <c r="N411" s="1"/>
      <c r="O411" s="53"/>
      <c r="R411" s="1"/>
      <c r="S411" s="53"/>
    </row>
    <row r="412" spans="8:19">
      <c r="H412" s="13"/>
      <c r="I412" s="13"/>
      <c r="J412" s="1"/>
      <c r="K412" s="53"/>
      <c r="N412" s="1"/>
      <c r="O412" s="53"/>
      <c r="R412" s="1"/>
      <c r="S412" s="53"/>
    </row>
    <row r="413" spans="8:19">
      <c r="H413" s="13"/>
      <c r="I413" s="13"/>
      <c r="J413" s="1"/>
      <c r="K413" s="53"/>
      <c r="N413" s="1"/>
      <c r="O413" s="53"/>
      <c r="R413" s="1"/>
      <c r="S413" s="53"/>
    </row>
    <row r="414" spans="8:19">
      <c r="H414" s="13"/>
      <c r="I414" s="13"/>
      <c r="J414" s="1"/>
      <c r="K414" s="53"/>
      <c r="N414" s="1"/>
      <c r="O414" s="53"/>
      <c r="R414" s="1"/>
      <c r="S414" s="53"/>
    </row>
    <row r="415" spans="8:19">
      <c r="H415" s="13"/>
      <c r="I415" s="13"/>
      <c r="J415" s="1"/>
      <c r="K415" s="53"/>
      <c r="N415" s="1"/>
      <c r="O415" s="53"/>
      <c r="R415" s="1"/>
      <c r="S415" s="53"/>
    </row>
    <row r="416" spans="8:19">
      <c r="H416" s="13"/>
      <c r="I416" s="13"/>
      <c r="J416" s="1"/>
      <c r="K416" s="53"/>
      <c r="N416" s="1"/>
      <c r="O416" s="53"/>
      <c r="R416" s="1"/>
      <c r="S416" s="53"/>
    </row>
    <row r="417" spans="8:19">
      <c r="H417" s="13"/>
      <c r="I417" s="13"/>
      <c r="J417" s="1"/>
      <c r="K417" s="53"/>
      <c r="N417" s="1"/>
      <c r="O417" s="53"/>
      <c r="R417" s="1"/>
      <c r="S417" s="53"/>
    </row>
    <row r="418" spans="8:19">
      <c r="H418" s="13"/>
      <c r="I418" s="13"/>
      <c r="J418" s="1"/>
      <c r="K418" s="53"/>
      <c r="N418" s="1"/>
      <c r="O418" s="53"/>
      <c r="R418" s="1"/>
      <c r="S418" s="53"/>
    </row>
    <row r="419" spans="8:19">
      <c r="H419" s="13"/>
      <c r="I419" s="13"/>
      <c r="J419" s="1"/>
      <c r="K419" s="53"/>
      <c r="N419" s="1"/>
      <c r="O419" s="53"/>
      <c r="R419" s="1"/>
      <c r="S419" s="53"/>
    </row>
    <row r="420" spans="8:19">
      <c r="H420" s="13"/>
      <c r="I420" s="13"/>
      <c r="J420" s="1"/>
      <c r="K420" s="53"/>
      <c r="N420" s="1"/>
      <c r="O420" s="53"/>
      <c r="R420" s="1"/>
      <c r="S420" s="53"/>
    </row>
    <row r="421" spans="8:19">
      <c r="H421" s="13"/>
      <c r="I421" s="13"/>
      <c r="J421" s="1"/>
      <c r="K421" s="53"/>
      <c r="N421" s="1"/>
      <c r="O421" s="53"/>
      <c r="R421" s="1"/>
      <c r="S421" s="53"/>
    </row>
    <row r="422" spans="8:19">
      <c r="H422" s="13"/>
      <c r="I422" s="13"/>
      <c r="J422" s="1"/>
      <c r="K422" s="53"/>
      <c r="N422" s="1"/>
      <c r="O422" s="53"/>
      <c r="R422" s="1"/>
      <c r="S422" s="53"/>
    </row>
    <row r="423" spans="8:19">
      <c r="H423" s="13"/>
      <c r="I423" s="13"/>
      <c r="J423" s="1"/>
      <c r="K423" s="53"/>
      <c r="N423" s="1"/>
      <c r="O423" s="53"/>
      <c r="R423" s="1"/>
      <c r="S423" s="53"/>
    </row>
    <row r="424" spans="8:19">
      <c r="H424" s="13"/>
      <c r="I424" s="13"/>
      <c r="J424" s="1"/>
      <c r="K424" s="53"/>
      <c r="N424" s="1"/>
      <c r="O424" s="53"/>
      <c r="R424" s="1"/>
      <c r="S424" s="53"/>
    </row>
    <row r="425" spans="8:19">
      <c r="H425" s="13"/>
      <c r="I425" s="13"/>
      <c r="J425" s="1"/>
      <c r="K425" s="53"/>
      <c r="N425" s="1"/>
      <c r="O425" s="53"/>
      <c r="R425" s="1"/>
      <c r="S425" s="53"/>
    </row>
    <row r="426" spans="8:19">
      <c r="H426" s="13"/>
      <c r="I426" s="13"/>
      <c r="J426" s="1"/>
      <c r="K426" s="53"/>
      <c r="N426" s="1"/>
      <c r="O426" s="53"/>
      <c r="R426" s="1"/>
      <c r="S426" s="53"/>
    </row>
    <row r="427" spans="8:19">
      <c r="H427" s="13"/>
      <c r="I427" s="13"/>
      <c r="J427" s="1"/>
      <c r="K427" s="53"/>
      <c r="N427" s="1"/>
      <c r="O427" s="53"/>
      <c r="R427" s="1"/>
      <c r="S427" s="53"/>
    </row>
    <row r="428" spans="8:19">
      <c r="H428" s="13"/>
      <c r="I428" s="13"/>
      <c r="J428" s="1"/>
      <c r="K428" s="53"/>
      <c r="N428" s="1"/>
      <c r="O428" s="53"/>
      <c r="R428" s="1"/>
      <c r="S428" s="53"/>
    </row>
    <row r="429" spans="8:19">
      <c r="H429" s="13"/>
      <c r="I429" s="13"/>
      <c r="J429" s="1"/>
      <c r="K429" s="53"/>
      <c r="N429" s="1"/>
      <c r="O429" s="53"/>
      <c r="R429" s="1"/>
      <c r="S429" s="53"/>
    </row>
    <row r="430" spans="8:19">
      <c r="H430" s="13"/>
      <c r="I430" s="13"/>
      <c r="J430" s="1"/>
      <c r="K430" s="53"/>
      <c r="N430" s="1"/>
      <c r="O430" s="53"/>
      <c r="R430" s="1"/>
      <c r="S430" s="53"/>
    </row>
    <row r="431" spans="8:19">
      <c r="H431" s="13"/>
      <c r="I431" s="13"/>
      <c r="J431" s="1"/>
      <c r="K431" s="53"/>
      <c r="N431" s="1"/>
      <c r="O431" s="53"/>
      <c r="R431" s="1"/>
      <c r="S431" s="53"/>
    </row>
    <row r="432" spans="8:19">
      <c r="H432" s="13"/>
      <c r="I432" s="13"/>
      <c r="J432" s="1"/>
      <c r="K432" s="53"/>
      <c r="N432" s="1"/>
      <c r="O432" s="53"/>
      <c r="R432" s="1"/>
      <c r="S432" s="53"/>
    </row>
    <row r="433" spans="8:19">
      <c r="H433" s="13"/>
      <c r="I433" s="13"/>
      <c r="J433" s="1"/>
      <c r="K433" s="53"/>
      <c r="N433" s="1"/>
      <c r="O433" s="53"/>
      <c r="R433" s="1"/>
      <c r="S433" s="53"/>
    </row>
    <row r="434" spans="8:19">
      <c r="H434" s="13"/>
      <c r="I434" s="13"/>
      <c r="J434" s="1"/>
      <c r="K434" s="53"/>
      <c r="N434" s="1"/>
      <c r="O434" s="53"/>
      <c r="R434" s="1"/>
      <c r="S434" s="53"/>
    </row>
    <row r="435" spans="8:19">
      <c r="H435" s="13"/>
      <c r="I435" s="13"/>
      <c r="J435" s="1"/>
      <c r="K435" s="53"/>
      <c r="N435" s="1"/>
      <c r="O435" s="53"/>
      <c r="R435" s="1"/>
      <c r="S435" s="53"/>
    </row>
    <row r="436" spans="8:19">
      <c r="H436" s="13"/>
      <c r="I436" s="13"/>
      <c r="J436" s="1"/>
      <c r="K436" s="53"/>
      <c r="N436" s="1"/>
      <c r="O436" s="53"/>
      <c r="R436" s="1"/>
      <c r="S436" s="53"/>
    </row>
    <row r="437" spans="8:19">
      <c r="H437" s="13"/>
      <c r="I437" s="13"/>
      <c r="J437" s="1"/>
      <c r="K437" s="53"/>
      <c r="N437" s="1"/>
      <c r="O437" s="53"/>
      <c r="R437" s="1"/>
      <c r="S437" s="53"/>
    </row>
    <row r="438" spans="8:19">
      <c r="H438" s="13"/>
      <c r="I438" s="13"/>
      <c r="J438" s="1"/>
      <c r="K438" s="53"/>
      <c r="N438" s="1"/>
      <c r="O438" s="53"/>
      <c r="R438" s="1"/>
      <c r="S438" s="53"/>
    </row>
    <row r="439" spans="8:19">
      <c r="H439" s="13"/>
      <c r="I439" s="13"/>
      <c r="J439" s="1"/>
      <c r="K439" s="53"/>
      <c r="N439" s="1"/>
      <c r="O439" s="53"/>
      <c r="R439" s="1"/>
      <c r="S439" s="53"/>
    </row>
    <row r="440" spans="8:19">
      <c r="H440" s="13"/>
      <c r="I440" s="13"/>
      <c r="J440" s="1"/>
      <c r="K440" s="53"/>
      <c r="N440" s="1"/>
      <c r="O440" s="53"/>
      <c r="R440" s="1"/>
      <c r="S440" s="53"/>
    </row>
    <row r="441" spans="8:19">
      <c r="H441" s="13"/>
      <c r="I441" s="13"/>
      <c r="J441" s="1"/>
      <c r="K441" s="53"/>
      <c r="N441" s="1"/>
      <c r="O441" s="53"/>
      <c r="R441" s="1"/>
      <c r="S441" s="53"/>
    </row>
    <row r="442" spans="8:19">
      <c r="H442" s="13"/>
      <c r="I442" s="13"/>
      <c r="J442" s="1"/>
      <c r="K442" s="53"/>
      <c r="N442" s="1"/>
      <c r="O442" s="53"/>
      <c r="R442" s="1"/>
      <c r="S442" s="53"/>
    </row>
    <row r="443" spans="8:19">
      <c r="H443" s="13"/>
      <c r="I443" s="13"/>
      <c r="J443" s="1"/>
      <c r="K443" s="53"/>
      <c r="N443" s="1"/>
      <c r="O443" s="53"/>
      <c r="R443" s="1"/>
      <c r="S443" s="53"/>
    </row>
    <row r="444" spans="8:19">
      <c r="H444" s="13"/>
      <c r="I444" s="13"/>
      <c r="J444" s="1"/>
      <c r="K444" s="53"/>
      <c r="N444" s="1"/>
      <c r="O444" s="53"/>
      <c r="R444" s="1"/>
      <c r="S444" s="53"/>
    </row>
    <row r="445" spans="8:19">
      <c r="H445" s="13"/>
      <c r="I445" s="13"/>
      <c r="J445" s="1"/>
      <c r="K445" s="53"/>
      <c r="N445" s="1"/>
      <c r="O445" s="53"/>
      <c r="R445" s="1"/>
      <c r="S445" s="53"/>
    </row>
    <row r="446" spans="8:19">
      <c r="H446" s="13"/>
      <c r="I446" s="13"/>
      <c r="J446" s="1"/>
      <c r="K446" s="53"/>
      <c r="N446" s="1"/>
      <c r="O446" s="53"/>
      <c r="R446" s="1"/>
      <c r="S446" s="53"/>
    </row>
    <row r="447" spans="8:19">
      <c r="H447" s="13"/>
      <c r="I447" s="13"/>
      <c r="J447" s="1"/>
      <c r="K447" s="53"/>
      <c r="N447" s="1"/>
      <c r="O447" s="53"/>
      <c r="R447" s="1"/>
      <c r="S447" s="53"/>
    </row>
    <row r="448" spans="8:19">
      <c r="H448" s="13"/>
      <c r="I448" s="13"/>
      <c r="J448" s="1"/>
      <c r="K448" s="53"/>
      <c r="N448" s="1"/>
      <c r="O448" s="53"/>
      <c r="R448" s="1"/>
      <c r="S448" s="53"/>
    </row>
    <row r="449" spans="8:19">
      <c r="H449" s="13"/>
      <c r="I449" s="13"/>
      <c r="J449" s="1"/>
      <c r="K449" s="53"/>
      <c r="N449" s="1"/>
      <c r="O449" s="53"/>
      <c r="R449" s="1"/>
      <c r="S449" s="53"/>
    </row>
    <row r="450" spans="8:19">
      <c r="H450" s="13"/>
      <c r="I450" s="13"/>
      <c r="J450" s="1"/>
      <c r="K450" s="53"/>
      <c r="N450" s="1"/>
      <c r="O450" s="53"/>
      <c r="R450" s="1"/>
      <c r="S450" s="53"/>
    </row>
    <row r="451" spans="8:19">
      <c r="H451" s="13"/>
      <c r="I451" s="13"/>
      <c r="J451" s="1"/>
      <c r="K451" s="53"/>
      <c r="N451" s="1"/>
      <c r="O451" s="53"/>
      <c r="R451" s="1"/>
      <c r="S451" s="53"/>
    </row>
    <row r="452" spans="8:19">
      <c r="H452" s="13"/>
      <c r="I452" s="13"/>
      <c r="J452" s="1"/>
      <c r="K452" s="53"/>
      <c r="N452" s="1"/>
      <c r="O452" s="53"/>
      <c r="R452" s="1"/>
      <c r="S452" s="53"/>
    </row>
    <row r="453" spans="8:19">
      <c r="H453" s="13"/>
      <c r="I453" s="13"/>
      <c r="J453" s="1"/>
      <c r="K453" s="53"/>
      <c r="N453" s="1"/>
      <c r="O453" s="53"/>
      <c r="R453" s="1"/>
      <c r="S453" s="53"/>
    </row>
    <row r="454" spans="8:19">
      <c r="H454" s="13"/>
      <c r="I454" s="13"/>
      <c r="J454" s="1"/>
      <c r="K454" s="53"/>
      <c r="N454" s="1"/>
      <c r="O454" s="53"/>
      <c r="R454" s="1"/>
      <c r="S454" s="53"/>
    </row>
    <row r="455" spans="8:19">
      <c r="H455" s="13"/>
      <c r="I455" s="13"/>
      <c r="J455" s="1"/>
      <c r="K455" s="53"/>
      <c r="N455" s="1"/>
      <c r="O455" s="53"/>
      <c r="R455" s="1"/>
      <c r="S455" s="53"/>
    </row>
    <row r="456" spans="8:19">
      <c r="H456" s="13"/>
      <c r="I456" s="13"/>
      <c r="J456" s="1"/>
      <c r="K456" s="53"/>
      <c r="N456" s="1"/>
      <c r="O456" s="53"/>
      <c r="R456" s="1"/>
      <c r="S456" s="53"/>
    </row>
    <row r="457" spans="8:19">
      <c r="H457" s="13"/>
      <c r="I457" s="13"/>
      <c r="J457" s="1"/>
      <c r="K457" s="53"/>
      <c r="N457" s="1"/>
      <c r="O457" s="53"/>
      <c r="R457" s="1"/>
      <c r="S457" s="53"/>
    </row>
    <row r="458" spans="8:19">
      <c r="H458" s="13"/>
      <c r="I458" s="13"/>
      <c r="J458" s="1"/>
      <c r="K458" s="53"/>
      <c r="N458" s="1"/>
      <c r="O458" s="53"/>
      <c r="R458" s="1"/>
      <c r="S458" s="53"/>
    </row>
    <row r="459" spans="8:19">
      <c r="H459" s="13"/>
      <c r="I459" s="13"/>
      <c r="J459" s="1"/>
      <c r="K459" s="53"/>
      <c r="N459" s="1"/>
      <c r="O459" s="53"/>
      <c r="R459" s="1"/>
      <c r="S459" s="53"/>
    </row>
    <row r="460" spans="8:19">
      <c r="H460" s="13"/>
      <c r="I460" s="13"/>
      <c r="J460" s="1"/>
      <c r="K460" s="53"/>
      <c r="N460" s="1"/>
      <c r="O460" s="53"/>
      <c r="R460" s="1"/>
      <c r="S460" s="53"/>
    </row>
    <row r="461" spans="8:19">
      <c r="H461" s="13"/>
      <c r="I461" s="13"/>
      <c r="J461" s="1"/>
      <c r="K461" s="53"/>
      <c r="N461" s="1"/>
      <c r="O461" s="53"/>
      <c r="R461" s="1"/>
      <c r="S461" s="53"/>
    </row>
    <row r="462" spans="8:19">
      <c r="H462" s="13"/>
      <c r="I462" s="13"/>
      <c r="J462" s="1"/>
      <c r="K462" s="53"/>
      <c r="N462" s="1"/>
      <c r="O462" s="53"/>
      <c r="R462" s="1"/>
      <c r="S462" s="53"/>
    </row>
    <row r="463" spans="8:19">
      <c r="H463" s="13"/>
      <c r="I463" s="13"/>
      <c r="J463" s="1"/>
      <c r="K463" s="53"/>
      <c r="N463" s="1"/>
      <c r="O463" s="53"/>
      <c r="R463" s="1"/>
      <c r="S463" s="53"/>
    </row>
    <row r="464" spans="8:19">
      <c r="H464" s="13"/>
      <c r="I464" s="13"/>
      <c r="J464" s="1"/>
      <c r="K464" s="53"/>
      <c r="N464" s="1"/>
      <c r="O464" s="53"/>
      <c r="R464" s="1"/>
      <c r="S464" s="53"/>
    </row>
    <row r="465" spans="8:19">
      <c r="H465" s="13"/>
      <c r="I465" s="13"/>
      <c r="J465" s="1"/>
      <c r="K465" s="53"/>
      <c r="N465" s="1"/>
      <c r="O465" s="53"/>
      <c r="R465" s="1"/>
      <c r="S465" s="53"/>
    </row>
    <row r="466" spans="8:19">
      <c r="H466" s="13"/>
      <c r="I466" s="13"/>
      <c r="J466" s="1"/>
      <c r="K466" s="53"/>
      <c r="N466" s="1"/>
      <c r="O466" s="53"/>
      <c r="R466" s="1"/>
      <c r="S466" s="53"/>
    </row>
    <row r="467" spans="8:19">
      <c r="H467" s="13"/>
      <c r="I467" s="13"/>
      <c r="J467" s="1"/>
      <c r="K467" s="53"/>
      <c r="N467" s="1"/>
      <c r="O467" s="53"/>
      <c r="R467" s="1"/>
      <c r="S467" s="53"/>
    </row>
    <row r="468" spans="8:19">
      <c r="H468" s="13"/>
      <c r="I468" s="13"/>
      <c r="J468" s="1"/>
      <c r="K468" s="53"/>
      <c r="N468" s="1"/>
      <c r="O468" s="53"/>
      <c r="R468" s="1"/>
      <c r="S468" s="53"/>
    </row>
    <row r="469" spans="8:19">
      <c r="H469" s="13"/>
      <c r="I469" s="13"/>
      <c r="J469" s="1"/>
      <c r="K469" s="53"/>
      <c r="N469" s="1"/>
      <c r="O469" s="53"/>
      <c r="R469" s="1"/>
      <c r="S469" s="53"/>
    </row>
    <row r="470" spans="8:19">
      <c r="H470" s="13"/>
      <c r="I470" s="13"/>
      <c r="J470" s="1"/>
      <c r="K470" s="53"/>
      <c r="N470" s="1"/>
      <c r="O470" s="53"/>
      <c r="R470" s="1"/>
      <c r="S470" s="53"/>
    </row>
    <row r="471" spans="8:19">
      <c r="H471" s="13"/>
      <c r="I471" s="13"/>
      <c r="J471" s="1"/>
      <c r="K471" s="53"/>
      <c r="N471" s="1"/>
      <c r="O471" s="53"/>
      <c r="R471" s="1"/>
      <c r="S471" s="53"/>
    </row>
    <row r="472" spans="8:19">
      <c r="H472" s="13"/>
      <c r="I472" s="13"/>
      <c r="J472" s="1"/>
      <c r="K472" s="53"/>
      <c r="N472" s="1"/>
      <c r="O472" s="53"/>
      <c r="R472" s="1"/>
      <c r="S472" s="53"/>
    </row>
    <row r="473" spans="8:19">
      <c r="H473" s="13"/>
      <c r="I473" s="13"/>
      <c r="J473" s="1"/>
      <c r="K473" s="53"/>
      <c r="N473" s="1"/>
      <c r="O473" s="53"/>
      <c r="R473" s="1"/>
      <c r="S473" s="53"/>
    </row>
    <row r="474" spans="8:19">
      <c r="H474" s="13"/>
      <c r="I474" s="13"/>
      <c r="J474" s="1"/>
      <c r="K474" s="53"/>
      <c r="N474" s="1"/>
      <c r="O474" s="53"/>
      <c r="R474" s="1"/>
      <c r="S474" s="53"/>
    </row>
    <row r="475" spans="8:19">
      <c r="H475" s="13"/>
      <c r="I475" s="13"/>
      <c r="J475" s="1"/>
      <c r="K475" s="53"/>
      <c r="N475" s="1"/>
      <c r="O475" s="53"/>
      <c r="R475" s="1"/>
      <c r="S475" s="53"/>
    </row>
    <row r="476" spans="8:19">
      <c r="H476" s="13"/>
      <c r="I476" s="13"/>
      <c r="J476" s="1"/>
      <c r="K476" s="53"/>
      <c r="N476" s="1"/>
      <c r="O476" s="53"/>
      <c r="R476" s="1"/>
      <c r="S476" s="53"/>
    </row>
    <row r="477" spans="8:19">
      <c r="H477" s="13"/>
      <c r="I477" s="13"/>
      <c r="J477" s="1"/>
      <c r="K477" s="53"/>
      <c r="N477" s="1"/>
      <c r="O477" s="53"/>
      <c r="R477" s="1"/>
      <c r="S477" s="53"/>
    </row>
    <row r="478" spans="8:19">
      <c r="H478" s="13"/>
      <c r="I478" s="13"/>
      <c r="J478" s="1"/>
      <c r="K478" s="53"/>
      <c r="N478" s="1"/>
      <c r="O478" s="53"/>
      <c r="R478" s="1"/>
      <c r="S478" s="53"/>
    </row>
    <row r="479" spans="8:19">
      <c r="H479" s="13"/>
      <c r="I479" s="13"/>
      <c r="J479" s="1"/>
      <c r="K479" s="53"/>
      <c r="N479" s="1"/>
      <c r="O479" s="53"/>
      <c r="R479" s="1"/>
      <c r="S479" s="53"/>
    </row>
    <row r="480" spans="8:19">
      <c r="H480" s="13"/>
      <c r="I480" s="13"/>
      <c r="J480" s="1"/>
      <c r="K480" s="53"/>
      <c r="N480" s="1"/>
      <c r="O480" s="53"/>
      <c r="R480" s="1"/>
      <c r="S480" s="53"/>
    </row>
    <row r="481" spans="8:19">
      <c r="H481" s="13"/>
      <c r="I481" s="13"/>
      <c r="J481" s="1"/>
      <c r="K481" s="53"/>
      <c r="N481" s="1"/>
      <c r="O481" s="53"/>
      <c r="R481" s="1"/>
      <c r="S481" s="53"/>
    </row>
    <row r="482" spans="8:19">
      <c r="H482" s="13"/>
      <c r="I482" s="13"/>
      <c r="J482" s="1"/>
      <c r="K482" s="53"/>
      <c r="N482" s="1"/>
      <c r="O482" s="53"/>
      <c r="R482" s="1"/>
      <c r="S482" s="53"/>
    </row>
    <row r="483" spans="8:19">
      <c r="H483" s="13"/>
      <c r="I483" s="13"/>
      <c r="J483" s="1"/>
      <c r="K483" s="53"/>
      <c r="N483" s="1"/>
      <c r="O483" s="53"/>
      <c r="R483" s="1"/>
      <c r="S483" s="53"/>
    </row>
    <row r="484" spans="8:19">
      <c r="H484" s="13"/>
      <c r="I484" s="13"/>
      <c r="J484" s="1"/>
      <c r="K484" s="53"/>
      <c r="N484" s="1"/>
      <c r="O484" s="53"/>
      <c r="R484" s="1"/>
      <c r="S484" s="53"/>
    </row>
    <row r="485" spans="8:19">
      <c r="H485" s="13"/>
      <c r="I485" s="13"/>
      <c r="J485" s="1"/>
      <c r="K485" s="53"/>
      <c r="N485" s="1"/>
      <c r="O485" s="53"/>
      <c r="R485" s="1"/>
      <c r="S485" s="53"/>
    </row>
    <row r="486" spans="8:19">
      <c r="H486" s="13"/>
      <c r="I486" s="13"/>
      <c r="J486" s="1"/>
      <c r="K486" s="53"/>
      <c r="N486" s="1"/>
      <c r="O486" s="53"/>
      <c r="R486" s="1"/>
      <c r="S486" s="53"/>
    </row>
    <row r="487" spans="8:19">
      <c r="H487" s="13"/>
      <c r="I487" s="13"/>
      <c r="J487" s="1"/>
      <c r="K487" s="53"/>
      <c r="N487" s="1"/>
      <c r="O487" s="53"/>
      <c r="R487" s="1"/>
      <c r="S487" s="53"/>
    </row>
    <row r="488" spans="8:19">
      <c r="H488" s="13"/>
      <c r="I488" s="13"/>
      <c r="J488" s="1"/>
      <c r="K488" s="53"/>
      <c r="N488" s="1"/>
      <c r="O488" s="53"/>
      <c r="R488" s="1"/>
      <c r="S488" s="53"/>
    </row>
    <row r="489" spans="8:19">
      <c r="H489" s="13"/>
      <c r="I489" s="13"/>
      <c r="J489" s="1"/>
      <c r="K489" s="53"/>
      <c r="N489" s="1"/>
      <c r="O489" s="53"/>
      <c r="R489" s="1"/>
      <c r="S489" s="53"/>
    </row>
    <row r="490" spans="8:19">
      <c r="H490" s="13"/>
      <c r="I490" s="13"/>
      <c r="J490" s="1"/>
      <c r="K490" s="53"/>
      <c r="N490" s="1"/>
      <c r="O490" s="53"/>
      <c r="R490" s="1"/>
      <c r="S490" s="53"/>
    </row>
    <row r="491" spans="8:19">
      <c r="H491" s="13"/>
      <c r="I491" s="13"/>
      <c r="J491" s="1"/>
      <c r="K491" s="53"/>
      <c r="N491" s="1"/>
      <c r="O491" s="53"/>
      <c r="R491" s="1"/>
      <c r="S491" s="53"/>
    </row>
    <row r="492" spans="8:19">
      <c r="H492" s="13"/>
      <c r="I492" s="13"/>
      <c r="J492" s="1"/>
      <c r="K492" s="53"/>
      <c r="N492" s="1"/>
      <c r="O492" s="53"/>
      <c r="R492" s="1"/>
      <c r="S492" s="53"/>
    </row>
    <row r="493" spans="8:19">
      <c r="H493" s="13"/>
      <c r="I493" s="13"/>
      <c r="J493" s="1"/>
      <c r="K493" s="53"/>
      <c r="N493" s="1"/>
      <c r="O493" s="53"/>
      <c r="R493" s="1"/>
      <c r="S493" s="53"/>
    </row>
    <row r="494" spans="8:19">
      <c r="H494" s="13"/>
      <c r="I494" s="13"/>
      <c r="J494" s="1"/>
      <c r="K494" s="53"/>
      <c r="N494" s="1"/>
      <c r="O494" s="53"/>
      <c r="R494" s="1"/>
      <c r="S494" s="53"/>
    </row>
    <row r="495" spans="8:19">
      <c r="H495" s="13"/>
      <c r="I495" s="13"/>
      <c r="J495" s="1"/>
      <c r="K495" s="53"/>
      <c r="N495" s="1"/>
      <c r="O495" s="53"/>
      <c r="R495" s="1"/>
      <c r="S495" s="53"/>
    </row>
    <row r="496" spans="8:19">
      <c r="H496" s="13"/>
      <c r="I496" s="13"/>
      <c r="J496" s="1"/>
      <c r="K496" s="53"/>
      <c r="N496" s="1"/>
      <c r="O496" s="53"/>
      <c r="R496" s="1"/>
      <c r="S496" s="53"/>
    </row>
    <row r="497" spans="8:19">
      <c r="H497" s="13"/>
      <c r="I497" s="13"/>
      <c r="J497" s="1"/>
      <c r="K497" s="53"/>
      <c r="N497" s="1"/>
      <c r="O497" s="53"/>
      <c r="R497" s="1"/>
      <c r="S497" s="53"/>
    </row>
    <row r="498" spans="8:19">
      <c r="H498" s="13"/>
      <c r="I498" s="13"/>
      <c r="J498" s="1"/>
      <c r="K498" s="53"/>
      <c r="N498" s="1"/>
      <c r="O498" s="53"/>
      <c r="R498" s="1"/>
      <c r="S498" s="53"/>
    </row>
    <row r="499" spans="8:19">
      <c r="H499" s="13"/>
      <c r="I499" s="13"/>
      <c r="J499" s="1"/>
      <c r="K499" s="53"/>
      <c r="N499" s="1"/>
      <c r="O499" s="53"/>
      <c r="R499" s="1"/>
      <c r="S499" s="53"/>
    </row>
    <row r="500" spans="8:19">
      <c r="H500" s="13"/>
      <c r="I500" s="13"/>
      <c r="J500" s="1"/>
      <c r="K500" s="53"/>
      <c r="N500" s="1"/>
      <c r="O500" s="53"/>
      <c r="R500" s="1"/>
      <c r="S500" s="53"/>
    </row>
    <row r="501" spans="8:19">
      <c r="H501" s="13"/>
      <c r="I501" s="13"/>
      <c r="J501" s="1"/>
      <c r="K501" s="53"/>
      <c r="N501" s="1"/>
      <c r="O501" s="53"/>
      <c r="R501" s="1"/>
      <c r="S501" s="53"/>
    </row>
    <row r="502" spans="8:19">
      <c r="H502" s="13"/>
      <c r="I502" s="13"/>
      <c r="J502" s="1"/>
      <c r="K502" s="53"/>
      <c r="N502" s="1"/>
      <c r="O502" s="53"/>
      <c r="R502" s="1"/>
      <c r="S502" s="53"/>
    </row>
    <row r="503" spans="8:19">
      <c r="H503" s="13"/>
      <c r="I503" s="13"/>
      <c r="J503" s="1"/>
      <c r="K503" s="53"/>
      <c r="N503" s="1"/>
      <c r="O503" s="53"/>
      <c r="R503" s="1"/>
      <c r="S503" s="53"/>
    </row>
    <row r="504" spans="8:19">
      <c r="H504" s="13"/>
      <c r="I504" s="13"/>
      <c r="J504" s="1"/>
      <c r="K504" s="53"/>
      <c r="N504" s="1"/>
      <c r="O504" s="53"/>
      <c r="R504" s="1"/>
      <c r="S504" s="53"/>
    </row>
    <row r="505" spans="8:19">
      <c r="H505" s="13"/>
      <c r="I505" s="13"/>
      <c r="J505" s="1"/>
      <c r="K505" s="53"/>
      <c r="N505" s="1"/>
      <c r="O505" s="53"/>
      <c r="R505" s="1"/>
      <c r="S505" s="53"/>
    </row>
    <row r="506" spans="8:19">
      <c r="H506" s="13"/>
      <c r="I506" s="13"/>
      <c r="J506" s="1"/>
      <c r="K506" s="53"/>
      <c r="N506" s="1"/>
      <c r="O506" s="53"/>
      <c r="R506" s="1"/>
      <c r="S506" s="53"/>
    </row>
    <row r="507" spans="8:19">
      <c r="H507" s="13"/>
      <c r="I507" s="13"/>
      <c r="J507" s="1"/>
      <c r="K507" s="53"/>
      <c r="N507" s="1"/>
      <c r="O507" s="53"/>
      <c r="R507" s="1"/>
      <c r="S507" s="53"/>
    </row>
    <row r="508" spans="8:19">
      <c r="H508" s="13"/>
      <c r="I508" s="13"/>
      <c r="J508" s="1"/>
      <c r="K508" s="53"/>
      <c r="N508" s="1"/>
      <c r="O508" s="53"/>
      <c r="R508" s="1"/>
      <c r="S508" s="53"/>
    </row>
    <row r="509" spans="8:19">
      <c r="H509" s="13"/>
      <c r="I509" s="13"/>
      <c r="J509" s="1"/>
      <c r="K509" s="53"/>
      <c r="N509" s="1"/>
      <c r="O509" s="53"/>
      <c r="R509" s="1"/>
      <c r="S509" s="53"/>
    </row>
    <row r="510" spans="8:19">
      <c r="H510" s="13"/>
      <c r="I510" s="13"/>
      <c r="J510" s="1"/>
      <c r="K510" s="53"/>
      <c r="N510" s="1"/>
      <c r="O510" s="53"/>
      <c r="R510" s="1"/>
      <c r="S510" s="53"/>
    </row>
    <row r="511" spans="8:19">
      <c r="H511" s="13"/>
      <c r="I511" s="13"/>
      <c r="J511" s="1"/>
      <c r="K511" s="53"/>
      <c r="N511" s="1"/>
      <c r="O511" s="53"/>
      <c r="R511" s="1"/>
      <c r="S511" s="53"/>
    </row>
    <row r="512" spans="8:19">
      <c r="H512" s="13"/>
      <c r="I512" s="13"/>
      <c r="J512" s="1"/>
      <c r="K512" s="53"/>
      <c r="N512" s="1"/>
      <c r="O512" s="53"/>
      <c r="R512" s="1"/>
      <c r="S512" s="53"/>
    </row>
    <row r="513" spans="8:19">
      <c r="H513" s="13"/>
      <c r="I513" s="13"/>
      <c r="J513" s="1"/>
      <c r="K513" s="53"/>
      <c r="N513" s="1"/>
      <c r="O513" s="53"/>
      <c r="R513" s="1"/>
      <c r="S513" s="53"/>
    </row>
    <row r="514" spans="8:19">
      <c r="H514" s="13"/>
      <c r="I514" s="13"/>
      <c r="J514" s="1"/>
      <c r="K514" s="53"/>
      <c r="N514" s="1"/>
      <c r="O514" s="53"/>
      <c r="R514" s="1"/>
      <c r="S514" s="53"/>
    </row>
    <row r="515" spans="8:19">
      <c r="H515" s="13"/>
      <c r="I515" s="13"/>
      <c r="J515" s="1"/>
      <c r="K515" s="53"/>
      <c r="N515" s="1"/>
      <c r="O515" s="53"/>
      <c r="R515" s="1"/>
      <c r="S515" s="53"/>
    </row>
    <row r="516" spans="8:19">
      <c r="H516" s="13"/>
      <c r="I516" s="13"/>
      <c r="J516" s="1"/>
      <c r="K516" s="53"/>
      <c r="N516" s="1"/>
      <c r="O516" s="53"/>
      <c r="R516" s="1"/>
      <c r="S516" s="53"/>
    </row>
    <row r="517" spans="8:19">
      <c r="H517" s="13"/>
      <c r="I517" s="13"/>
      <c r="J517" s="1"/>
      <c r="K517" s="53"/>
      <c r="N517" s="1"/>
      <c r="O517" s="53"/>
      <c r="R517" s="1"/>
      <c r="S517" s="53"/>
    </row>
    <row r="518" spans="8:19">
      <c r="H518" s="13"/>
      <c r="I518" s="13"/>
      <c r="J518" s="1"/>
      <c r="K518" s="53"/>
      <c r="N518" s="1"/>
      <c r="O518" s="53"/>
      <c r="R518" s="1"/>
      <c r="S518" s="53"/>
    </row>
    <row r="519" spans="8:19">
      <c r="H519" s="13"/>
      <c r="I519" s="13"/>
      <c r="J519" s="1"/>
      <c r="K519" s="53"/>
      <c r="N519" s="1"/>
      <c r="O519" s="53"/>
      <c r="R519" s="1"/>
      <c r="S519" s="53"/>
    </row>
    <row r="520" spans="8:19">
      <c r="H520" s="13"/>
      <c r="I520" s="13"/>
      <c r="J520" s="1"/>
      <c r="K520" s="53"/>
      <c r="N520" s="1"/>
      <c r="O520" s="53"/>
      <c r="R520" s="1"/>
      <c r="S520" s="53"/>
    </row>
    <row r="521" spans="8:19">
      <c r="H521" s="13"/>
      <c r="I521" s="13"/>
      <c r="J521" s="1"/>
      <c r="K521" s="53"/>
      <c r="N521" s="1"/>
      <c r="O521" s="53"/>
      <c r="R521" s="1"/>
      <c r="S521" s="53"/>
    </row>
    <row r="522" spans="8:19">
      <c r="H522" s="13"/>
      <c r="I522" s="13"/>
      <c r="J522" s="1"/>
      <c r="K522" s="53"/>
      <c r="N522" s="1"/>
      <c r="O522" s="53"/>
      <c r="R522" s="1"/>
      <c r="S522" s="53"/>
    </row>
    <row r="523" spans="8:19">
      <c r="H523" s="13"/>
      <c r="I523" s="13"/>
      <c r="J523" s="1"/>
      <c r="K523" s="53"/>
      <c r="N523" s="1"/>
      <c r="O523" s="53"/>
      <c r="R523" s="1"/>
      <c r="S523" s="53"/>
    </row>
    <row r="524" spans="8:19">
      <c r="H524" s="13"/>
      <c r="I524" s="13"/>
      <c r="J524" s="1"/>
      <c r="K524" s="53"/>
      <c r="N524" s="1"/>
      <c r="O524" s="53"/>
      <c r="R524" s="1"/>
      <c r="S524" s="53"/>
    </row>
    <row r="525" spans="8:19">
      <c r="H525" s="13"/>
      <c r="I525" s="13"/>
      <c r="J525" s="1"/>
      <c r="K525" s="53"/>
      <c r="N525" s="1"/>
      <c r="O525" s="53"/>
      <c r="R525" s="1"/>
      <c r="S525" s="53"/>
    </row>
    <row r="526" spans="8:19">
      <c r="H526" s="13"/>
      <c r="I526" s="13"/>
      <c r="J526" s="1"/>
      <c r="K526" s="53"/>
      <c r="N526" s="1"/>
      <c r="O526" s="53"/>
      <c r="R526" s="1"/>
      <c r="S526" s="53"/>
    </row>
    <row r="527" spans="8:19">
      <c r="H527" s="13"/>
      <c r="I527" s="13"/>
      <c r="J527" s="1"/>
      <c r="K527" s="53"/>
      <c r="N527" s="1"/>
      <c r="O527" s="53"/>
      <c r="R527" s="1"/>
      <c r="S527" s="53"/>
    </row>
    <row r="528" spans="8:19">
      <c r="H528" s="13"/>
      <c r="I528" s="13"/>
      <c r="J528" s="1"/>
      <c r="K528" s="53"/>
      <c r="N528" s="1"/>
      <c r="O528" s="53"/>
      <c r="R528" s="1"/>
      <c r="S528" s="53"/>
    </row>
    <row r="529" spans="8:19">
      <c r="H529" s="13"/>
      <c r="I529" s="13"/>
      <c r="J529" s="1"/>
      <c r="K529" s="53"/>
      <c r="N529" s="1"/>
      <c r="O529" s="53"/>
      <c r="R529" s="1"/>
      <c r="S529" s="53"/>
    </row>
    <row r="530" spans="8:19">
      <c r="H530" s="13"/>
      <c r="I530" s="13"/>
      <c r="J530" s="1"/>
      <c r="K530" s="53"/>
      <c r="N530" s="1"/>
      <c r="O530" s="53"/>
      <c r="R530" s="1"/>
      <c r="S530" s="53"/>
    </row>
    <row r="531" spans="8:19">
      <c r="H531" s="13"/>
      <c r="I531" s="13"/>
      <c r="J531" s="1"/>
      <c r="K531" s="53"/>
      <c r="N531" s="1"/>
      <c r="O531" s="53"/>
      <c r="R531" s="1"/>
      <c r="S531" s="53"/>
    </row>
    <row r="532" spans="8:19">
      <c r="H532" s="13"/>
      <c r="I532" s="13"/>
      <c r="J532" s="1"/>
      <c r="K532" s="53"/>
      <c r="N532" s="1"/>
      <c r="O532" s="53"/>
      <c r="R532" s="1"/>
      <c r="S532" s="53"/>
    </row>
    <row r="533" spans="8:19">
      <c r="H533" s="13"/>
      <c r="I533" s="13"/>
      <c r="J533" s="1"/>
      <c r="K533" s="53"/>
      <c r="N533" s="1"/>
      <c r="O533" s="53"/>
      <c r="R533" s="1"/>
      <c r="S533" s="53"/>
    </row>
    <row r="534" spans="8:19">
      <c r="H534" s="13"/>
      <c r="I534" s="13"/>
      <c r="J534" s="1"/>
      <c r="K534" s="53"/>
      <c r="N534" s="1"/>
      <c r="O534" s="53"/>
      <c r="R534" s="1"/>
      <c r="S534" s="53"/>
    </row>
    <row r="535" spans="8:19">
      <c r="H535" s="13"/>
      <c r="I535" s="13"/>
      <c r="J535" s="1"/>
      <c r="K535" s="53"/>
      <c r="N535" s="1"/>
      <c r="O535" s="53"/>
      <c r="R535" s="1"/>
      <c r="S535" s="53"/>
    </row>
    <row r="536" spans="8:19">
      <c r="H536" s="13"/>
      <c r="I536" s="13"/>
      <c r="J536" s="1"/>
      <c r="K536" s="53"/>
      <c r="N536" s="1"/>
      <c r="O536" s="53"/>
      <c r="R536" s="1"/>
      <c r="S536" s="53"/>
    </row>
    <row r="537" spans="8:19">
      <c r="H537" s="13"/>
      <c r="I537" s="13"/>
      <c r="J537" s="1"/>
      <c r="K537" s="53"/>
      <c r="N537" s="1"/>
      <c r="O537" s="53"/>
      <c r="R537" s="1"/>
      <c r="S537" s="53"/>
    </row>
    <row r="538" spans="8:19">
      <c r="H538" s="13"/>
      <c r="I538" s="13"/>
      <c r="J538" s="1"/>
      <c r="K538" s="53"/>
      <c r="N538" s="1"/>
      <c r="O538" s="53"/>
      <c r="R538" s="1"/>
      <c r="S538" s="53"/>
    </row>
    <row r="539" spans="8:19">
      <c r="H539" s="13"/>
      <c r="I539" s="13"/>
      <c r="J539" s="1"/>
      <c r="K539" s="53"/>
      <c r="N539" s="1"/>
      <c r="O539" s="53"/>
      <c r="R539" s="1"/>
      <c r="S539" s="53"/>
    </row>
    <row r="540" spans="8:19">
      <c r="H540" s="13"/>
      <c r="I540" s="13"/>
      <c r="J540" s="1"/>
      <c r="K540" s="53"/>
      <c r="N540" s="1"/>
      <c r="O540" s="53"/>
      <c r="R540" s="1"/>
      <c r="S540" s="53"/>
    </row>
    <row r="541" spans="8:19">
      <c r="H541" s="13"/>
      <c r="I541" s="13"/>
      <c r="J541" s="1"/>
      <c r="K541" s="53"/>
      <c r="N541" s="1"/>
      <c r="O541" s="53"/>
      <c r="R541" s="1"/>
      <c r="S541" s="53"/>
    </row>
    <row r="542" spans="8:19">
      <c r="H542" s="13"/>
      <c r="I542" s="13"/>
      <c r="J542" s="1"/>
      <c r="K542" s="53"/>
      <c r="N542" s="1"/>
      <c r="O542" s="53"/>
      <c r="R542" s="1"/>
      <c r="S542" s="53"/>
    </row>
    <row r="543" spans="8:19">
      <c r="H543" s="13"/>
      <c r="I543" s="13"/>
      <c r="J543" s="1"/>
      <c r="K543" s="53"/>
      <c r="N543" s="1"/>
      <c r="O543" s="53"/>
      <c r="R543" s="1"/>
      <c r="S543" s="53"/>
    </row>
    <row r="544" spans="8:19">
      <c r="H544" s="13"/>
      <c r="I544" s="13"/>
      <c r="J544" s="1"/>
      <c r="K544" s="53"/>
      <c r="N544" s="1"/>
      <c r="O544" s="53"/>
      <c r="R544" s="1"/>
      <c r="S544" s="53"/>
    </row>
    <row r="545" spans="8:19">
      <c r="H545" s="13"/>
      <c r="I545" s="13"/>
      <c r="J545" s="1"/>
      <c r="K545" s="53"/>
      <c r="N545" s="1"/>
      <c r="O545" s="53"/>
      <c r="R545" s="1"/>
      <c r="S545" s="53"/>
    </row>
    <row r="546" spans="8:19">
      <c r="H546" s="13"/>
      <c r="I546" s="13"/>
      <c r="J546" s="1"/>
      <c r="K546" s="53"/>
      <c r="N546" s="1"/>
      <c r="O546" s="53"/>
      <c r="R546" s="1"/>
      <c r="S546" s="53"/>
    </row>
    <row r="547" spans="8:19">
      <c r="H547" s="13"/>
      <c r="I547" s="13"/>
      <c r="J547" s="1"/>
      <c r="K547" s="53"/>
      <c r="N547" s="1"/>
      <c r="O547" s="53"/>
      <c r="R547" s="1"/>
      <c r="S547" s="53"/>
    </row>
    <row r="548" spans="8:19">
      <c r="H548" s="13"/>
      <c r="I548" s="13"/>
      <c r="J548" s="1"/>
      <c r="K548" s="53"/>
      <c r="N548" s="1"/>
      <c r="O548" s="53"/>
      <c r="R548" s="1"/>
      <c r="S548" s="53"/>
    </row>
    <row r="549" spans="8:19">
      <c r="H549" s="13"/>
      <c r="I549" s="13"/>
      <c r="J549" s="1"/>
      <c r="K549" s="53"/>
      <c r="N549" s="1"/>
      <c r="O549" s="53"/>
      <c r="R549" s="1"/>
      <c r="S549" s="53"/>
    </row>
    <row r="550" spans="8:19">
      <c r="H550" s="13"/>
      <c r="I550" s="13"/>
      <c r="J550" s="1"/>
      <c r="K550" s="53"/>
      <c r="N550" s="1"/>
      <c r="O550" s="53"/>
      <c r="R550" s="1"/>
      <c r="S550" s="53"/>
    </row>
    <row r="551" spans="8:19">
      <c r="H551" s="13"/>
      <c r="I551" s="13"/>
      <c r="J551" s="1"/>
      <c r="K551" s="53"/>
      <c r="N551" s="1"/>
      <c r="O551" s="53"/>
      <c r="R551" s="1"/>
      <c r="S551" s="53"/>
    </row>
    <row r="552" spans="8:19">
      <c r="H552" s="13"/>
      <c r="I552" s="13"/>
      <c r="J552" s="1"/>
      <c r="K552" s="53"/>
      <c r="N552" s="1"/>
      <c r="O552" s="53"/>
      <c r="R552" s="1"/>
      <c r="S552" s="53"/>
    </row>
    <row r="553" spans="8:19">
      <c r="H553" s="13"/>
      <c r="I553" s="13"/>
      <c r="J553" s="1"/>
      <c r="K553" s="53"/>
      <c r="N553" s="1"/>
      <c r="O553" s="53"/>
      <c r="R553" s="1"/>
      <c r="S553" s="53"/>
    </row>
    <row r="554" spans="8:19">
      <c r="H554" s="13"/>
      <c r="I554" s="13"/>
      <c r="J554" s="1"/>
      <c r="K554" s="53"/>
      <c r="N554" s="1"/>
      <c r="O554" s="53"/>
      <c r="R554" s="1"/>
      <c r="S554" s="53"/>
    </row>
    <row r="555" spans="8:19">
      <c r="H555" s="13"/>
      <c r="I555" s="13"/>
      <c r="J555" s="1"/>
      <c r="K555" s="53"/>
      <c r="N555" s="1"/>
      <c r="O555" s="53"/>
      <c r="R555" s="1"/>
      <c r="S555" s="53"/>
    </row>
    <row r="556" spans="8:19">
      <c r="H556" s="13"/>
      <c r="I556" s="13"/>
      <c r="J556" s="1"/>
      <c r="K556" s="53"/>
      <c r="N556" s="1"/>
      <c r="O556" s="53"/>
      <c r="R556" s="1"/>
      <c r="S556" s="53"/>
    </row>
    <row r="557" spans="8:19">
      <c r="H557" s="13"/>
      <c r="I557" s="13"/>
      <c r="J557" s="1"/>
      <c r="K557" s="53"/>
      <c r="N557" s="1"/>
      <c r="O557" s="53"/>
      <c r="R557" s="1"/>
      <c r="S557" s="53"/>
    </row>
    <row r="558" spans="8:19">
      <c r="H558" s="13"/>
      <c r="I558" s="13"/>
      <c r="J558" s="1"/>
      <c r="K558" s="53"/>
      <c r="N558" s="1"/>
      <c r="O558" s="53"/>
      <c r="R558" s="1"/>
      <c r="S558" s="53"/>
    </row>
    <row r="559" spans="8:19">
      <c r="H559" s="13"/>
      <c r="I559" s="13"/>
      <c r="J559" s="1"/>
      <c r="K559" s="53"/>
      <c r="N559" s="1"/>
      <c r="O559" s="53"/>
      <c r="R559" s="1"/>
      <c r="S559" s="53"/>
    </row>
    <row r="560" spans="8:19">
      <c r="H560" s="13"/>
      <c r="I560" s="13"/>
      <c r="J560" s="1"/>
      <c r="K560" s="53"/>
      <c r="N560" s="1"/>
      <c r="O560" s="53"/>
      <c r="R560" s="1"/>
      <c r="S560" s="53"/>
    </row>
    <row r="561" spans="8:19">
      <c r="H561" s="13"/>
      <c r="I561" s="13"/>
      <c r="J561" s="1"/>
      <c r="K561" s="53"/>
      <c r="N561" s="1"/>
      <c r="O561" s="53"/>
      <c r="R561" s="1"/>
      <c r="S561" s="53"/>
    </row>
    <row r="562" spans="8:19">
      <c r="H562" s="13"/>
      <c r="I562" s="13"/>
      <c r="J562" s="1"/>
      <c r="K562" s="53"/>
      <c r="N562" s="1"/>
      <c r="O562" s="53"/>
      <c r="R562" s="1"/>
      <c r="S562" s="53"/>
    </row>
    <row r="563" spans="8:19">
      <c r="H563" s="13"/>
      <c r="I563" s="13"/>
      <c r="J563" s="1"/>
      <c r="K563" s="53"/>
      <c r="N563" s="1"/>
      <c r="O563" s="53"/>
      <c r="R563" s="1"/>
      <c r="S563" s="53"/>
    </row>
    <row r="564" spans="8:19">
      <c r="H564" s="13"/>
      <c r="I564" s="13"/>
      <c r="J564" s="1"/>
      <c r="K564" s="53"/>
      <c r="N564" s="1"/>
      <c r="O564" s="53"/>
      <c r="R564" s="1"/>
      <c r="S564" s="53"/>
    </row>
    <row r="565" spans="8:19">
      <c r="H565" s="13"/>
      <c r="I565" s="13"/>
      <c r="J565" s="1"/>
      <c r="K565" s="53"/>
      <c r="N565" s="1"/>
      <c r="O565" s="53"/>
      <c r="R565" s="1"/>
      <c r="S565" s="53"/>
    </row>
    <row r="566" spans="8:19">
      <c r="H566" s="13"/>
      <c r="I566" s="13"/>
      <c r="J566" s="1"/>
      <c r="K566" s="53"/>
      <c r="N566" s="1"/>
      <c r="O566" s="53"/>
      <c r="R566" s="1"/>
      <c r="S566" s="53"/>
    </row>
    <row r="567" spans="8:19">
      <c r="H567" s="13"/>
      <c r="I567" s="13"/>
      <c r="J567" s="1"/>
      <c r="K567" s="53"/>
      <c r="N567" s="1"/>
      <c r="O567" s="53"/>
      <c r="R567" s="1"/>
      <c r="S567" s="53"/>
    </row>
    <row r="568" spans="8:19">
      <c r="H568" s="13"/>
      <c r="I568" s="13"/>
      <c r="J568" s="1"/>
      <c r="K568" s="53"/>
      <c r="N568" s="1"/>
      <c r="O568" s="53"/>
      <c r="R568" s="1"/>
      <c r="S568" s="53"/>
    </row>
    <row r="569" spans="8:19">
      <c r="H569" s="13"/>
      <c r="I569" s="13"/>
      <c r="J569" s="1"/>
      <c r="K569" s="53"/>
      <c r="N569" s="1"/>
      <c r="O569" s="53"/>
      <c r="R569" s="1"/>
      <c r="S569" s="53"/>
    </row>
    <row r="570" spans="8:19">
      <c r="H570" s="13"/>
      <c r="I570" s="13"/>
      <c r="J570" s="1"/>
      <c r="K570" s="53"/>
      <c r="N570" s="1"/>
      <c r="O570" s="53"/>
      <c r="R570" s="1"/>
      <c r="S570" s="53"/>
    </row>
    <row r="571" spans="8:19">
      <c r="H571" s="13"/>
      <c r="I571" s="13"/>
      <c r="J571" s="1"/>
      <c r="K571" s="53"/>
      <c r="N571" s="1"/>
      <c r="O571" s="53"/>
      <c r="R571" s="1"/>
      <c r="S571" s="53"/>
    </row>
    <row r="572" spans="8:19">
      <c r="H572" s="13"/>
      <c r="I572" s="13"/>
      <c r="J572" s="1"/>
      <c r="K572" s="53"/>
      <c r="N572" s="1"/>
      <c r="O572" s="53"/>
      <c r="R572" s="1"/>
      <c r="S572" s="53"/>
    </row>
    <row r="573" spans="8:19">
      <c r="H573" s="13"/>
      <c r="I573" s="13"/>
      <c r="J573" s="1"/>
      <c r="K573" s="53"/>
      <c r="N573" s="1"/>
      <c r="O573" s="53"/>
      <c r="R573" s="1"/>
      <c r="S573" s="53"/>
    </row>
    <row r="574" spans="8:19">
      <c r="H574" s="13"/>
      <c r="I574" s="13"/>
      <c r="J574" s="1"/>
      <c r="K574" s="53"/>
      <c r="N574" s="1"/>
      <c r="O574" s="53"/>
      <c r="R574" s="1"/>
      <c r="S574" s="53"/>
    </row>
    <row r="575" spans="8:19">
      <c r="H575" s="13"/>
      <c r="I575" s="13"/>
      <c r="J575" s="1"/>
      <c r="K575" s="53"/>
      <c r="N575" s="1"/>
      <c r="O575" s="53"/>
      <c r="R575" s="1"/>
      <c r="S575" s="53"/>
    </row>
    <row r="576" spans="8:19">
      <c r="H576" s="13"/>
      <c r="I576" s="13"/>
      <c r="J576" s="1"/>
      <c r="K576" s="53"/>
      <c r="N576" s="1"/>
      <c r="O576" s="53"/>
      <c r="R576" s="1"/>
      <c r="S576" s="53"/>
    </row>
    <row r="577" spans="8:19">
      <c r="H577" s="13"/>
      <c r="I577" s="13"/>
      <c r="J577" s="1"/>
      <c r="K577" s="53"/>
      <c r="N577" s="1"/>
      <c r="O577" s="53"/>
      <c r="R577" s="1"/>
      <c r="S577" s="53"/>
    </row>
    <row r="578" spans="8:19">
      <c r="H578" s="13"/>
      <c r="I578" s="13"/>
      <c r="J578" s="1"/>
      <c r="K578" s="53"/>
      <c r="N578" s="1"/>
      <c r="O578" s="53"/>
      <c r="R578" s="1"/>
      <c r="S578" s="53"/>
    </row>
    <row r="579" spans="8:19">
      <c r="H579" s="13"/>
      <c r="I579" s="13"/>
      <c r="J579" s="1"/>
      <c r="K579" s="53"/>
      <c r="N579" s="1"/>
      <c r="O579" s="53"/>
      <c r="R579" s="1"/>
      <c r="S579" s="53"/>
    </row>
    <row r="580" spans="8:19">
      <c r="H580" s="13"/>
      <c r="I580" s="13"/>
      <c r="J580" s="1"/>
      <c r="K580" s="53"/>
      <c r="N580" s="1"/>
      <c r="O580" s="53"/>
      <c r="R580" s="1"/>
      <c r="S580" s="53"/>
    </row>
    <row r="581" spans="8:19">
      <c r="H581" s="13"/>
      <c r="I581" s="13"/>
      <c r="J581" s="1"/>
      <c r="K581" s="53"/>
      <c r="N581" s="1"/>
      <c r="O581" s="53"/>
      <c r="R581" s="1"/>
      <c r="S581" s="53"/>
    </row>
    <row r="582" spans="8:19">
      <c r="H582" s="13"/>
      <c r="I582" s="13"/>
      <c r="J582" s="1"/>
      <c r="K582" s="53"/>
      <c r="N582" s="1"/>
      <c r="O582" s="53"/>
      <c r="R582" s="1"/>
      <c r="S582" s="53"/>
    </row>
    <row r="583" spans="8:19">
      <c r="H583" s="13"/>
      <c r="I583" s="13"/>
      <c r="J583" s="1"/>
      <c r="K583" s="53"/>
      <c r="N583" s="1"/>
      <c r="O583" s="53"/>
      <c r="R583" s="1"/>
      <c r="S583" s="53"/>
    </row>
    <row r="584" spans="8:19">
      <c r="H584" s="13"/>
      <c r="I584" s="13"/>
      <c r="J584" s="1"/>
      <c r="K584" s="53"/>
      <c r="N584" s="1"/>
      <c r="O584" s="53"/>
      <c r="R584" s="1"/>
      <c r="S584" s="53"/>
    </row>
    <row r="585" spans="8:19">
      <c r="H585" s="13"/>
      <c r="I585" s="13"/>
      <c r="J585" s="1"/>
      <c r="K585" s="53"/>
      <c r="N585" s="1"/>
      <c r="O585" s="53"/>
      <c r="R585" s="1"/>
      <c r="S585" s="53"/>
    </row>
    <row r="586" spans="8:19">
      <c r="H586" s="13"/>
      <c r="I586" s="13"/>
      <c r="J586" s="1"/>
      <c r="K586" s="53"/>
      <c r="N586" s="1"/>
      <c r="O586" s="53"/>
      <c r="R586" s="1"/>
      <c r="S586" s="53"/>
    </row>
    <row r="587" spans="8:19">
      <c r="H587" s="13"/>
      <c r="I587" s="13"/>
      <c r="J587" s="1"/>
      <c r="K587" s="53"/>
      <c r="N587" s="1"/>
      <c r="O587" s="53"/>
      <c r="R587" s="1"/>
      <c r="S587" s="53"/>
    </row>
    <row r="588" spans="8:19">
      <c r="H588" s="13"/>
      <c r="I588" s="13"/>
      <c r="J588" s="1"/>
      <c r="K588" s="53"/>
      <c r="N588" s="1"/>
      <c r="O588" s="53"/>
      <c r="R588" s="1"/>
      <c r="S588" s="53"/>
    </row>
    <row r="589" spans="8:19">
      <c r="H589" s="13"/>
      <c r="I589" s="13"/>
      <c r="J589" s="1"/>
      <c r="K589" s="53"/>
      <c r="N589" s="1"/>
      <c r="O589" s="53"/>
      <c r="R589" s="1"/>
      <c r="S589" s="53"/>
    </row>
    <row r="590" spans="8:19">
      <c r="H590" s="13"/>
      <c r="I590" s="13"/>
      <c r="J590" s="1"/>
      <c r="K590" s="53"/>
      <c r="N590" s="1"/>
      <c r="O590" s="53"/>
      <c r="R590" s="1"/>
      <c r="S590" s="53"/>
    </row>
    <row r="591" spans="8:19">
      <c r="H591" s="13"/>
      <c r="I591" s="13"/>
      <c r="J591" s="1"/>
      <c r="K591" s="53"/>
      <c r="N591" s="1"/>
      <c r="O591" s="53"/>
      <c r="R591" s="1"/>
      <c r="S591" s="53"/>
    </row>
    <row r="592" spans="8:19">
      <c r="H592" s="13"/>
      <c r="I592" s="13"/>
      <c r="J592" s="1"/>
      <c r="K592" s="53"/>
      <c r="N592" s="1"/>
      <c r="O592" s="53"/>
      <c r="R592" s="1"/>
      <c r="S592" s="53"/>
    </row>
    <row r="593" spans="8:19">
      <c r="H593" s="13"/>
      <c r="I593" s="13"/>
      <c r="J593" s="1"/>
      <c r="K593" s="53"/>
      <c r="N593" s="1"/>
      <c r="O593" s="53"/>
      <c r="R593" s="1"/>
      <c r="S593" s="53"/>
    </row>
    <row r="594" spans="8:19">
      <c r="H594" s="13"/>
      <c r="I594" s="13"/>
      <c r="J594" s="1"/>
      <c r="K594" s="53"/>
      <c r="N594" s="1"/>
      <c r="O594" s="53"/>
      <c r="R594" s="1"/>
      <c r="S594" s="53"/>
    </row>
    <row r="595" spans="8:19">
      <c r="H595" s="13"/>
      <c r="I595" s="13"/>
      <c r="J595" s="1"/>
      <c r="K595" s="53"/>
      <c r="N595" s="1"/>
      <c r="O595" s="53"/>
      <c r="R595" s="1"/>
      <c r="S595" s="53"/>
    </row>
    <row r="596" spans="8:19">
      <c r="H596" s="13"/>
      <c r="I596" s="13"/>
      <c r="J596" s="1"/>
      <c r="K596" s="53"/>
      <c r="N596" s="1"/>
      <c r="O596" s="53"/>
      <c r="R596" s="1"/>
      <c r="S596" s="53"/>
    </row>
    <row r="597" spans="8:19">
      <c r="H597" s="13"/>
      <c r="I597" s="13"/>
      <c r="J597" s="1"/>
      <c r="K597" s="53"/>
      <c r="N597" s="1"/>
      <c r="O597" s="53"/>
      <c r="R597" s="1"/>
      <c r="S597" s="53"/>
    </row>
    <row r="598" spans="8:19">
      <c r="H598" s="13"/>
      <c r="I598" s="13"/>
      <c r="J598" s="1"/>
      <c r="K598" s="53"/>
      <c r="N598" s="1"/>
      <c r="O598" s="53"/>
      <c r="R598" s="1"/>
      <c r="S598" s="53"/>
    </row>
    <row r="599" spans="8:19">
      <c r="H599" s="13"/>
      <c r="I599" s="13"/>
      <c r="J599" s="1"/>
      <c r="K599" s="53"/>
      <c r="N599" s="1"/>
      <c r="O599" s="53"/>
      <c r="R599" s="1"/>
      <c r="S599" s="53"/>
    </row>
    <row r="600" spans="8:19">
      <c r="H600" s="13"/>
      <c r="I600" s="13"/>
      <c r="J600" s="1"/>
      <c r="K600" s="53"/>
      <c r="N600" s="1"/>
      <c r="O600" s="53"/>
      <c r="R600" s="1"/>
      <c r="S600" s="53"/>
    </row>
    <row r="601" spans="8:19">
      <c r="H601" s="13"/>
      <c r="I601" s="13"/>
      <c r="J601" s="1"/>
      <c r="K601" s="53"/>
      <c r="N601" s="1"/>
      <c r="O601" s="53"/>
      <c r="R601" s="1"/>
      <c r="S601" s="53"/>
    </row>
    <row r="602" spans="8:19">
      <c r="H602" s="13"/>
      <c r="I602" s="13"/>
      <c r="J602" s="1"/>
      <c r="K602" s="53"/>
      <c r="N602" s="1"/>
      <c r="O602" s="53"/>
      <c r="R602" s="1"/>
      <c r="S602" s="53"/>
    </row>
    <row r="603" spans="8:19">
      <c r="H603" s="13"/>
      <c r="I603" s="13"/>
      <c r="J603" s="1"/>
      <c r="K603" s="53"/>
      <c r="N603" s="1"/>
      <c r="O603" s="53"/>
      <c r="R603" s="1"/>
      <c r="S603" s="53"/>
    </row>
    <row r="604" spans="8:19">
      <c r="H604" s="13"/>
      <c r="I604" s="13"/>
      <c r="J604" s="1"/>
      <c r="K604" s="53"/>
      <c r="N604" s="1"/>
      <c r="O604" s="53"/>
      <c r="R604" s="1"/>
      <c r="S604" s="53"/>
    </row>
    <row r="605" spans="8:19">
      <c r="H605" s="13"/>
      <c r="I605" s="13"/>
      <c r="J605" s="1"/>
      <c r="K605" s="53"/>
      <c r="N605" s="1"/>
      <c r="O605" s="53"/>
      <c r="R605" s="1"/>
      <c r="S605" s="53"/>
    </row>
    <row r="606" spans="8:19">
      <c r="H606" s="13"/>
      <c r="I606" s="13"/>
      <c r="J606" s="1"/>
      <c r="K606" s="53"/>
      <c r="N606" s="1"/>
      <c r="O606" s="53"/>
      <c r="R606" s="1"/>
      <c r="S606" s="53"/>
    </row>
    <row r="607" spans="8:19">
      <c r="H607" s="13"/>
      <c r="I607" s="13"/>
      <c r="J607" s="1"/>
      <c r="K607" s="53"/>
      <c r="N607" s="1"/>
      <c r="O607" s="53"/>
      <c r="R607" s="1"/>
      <c r="S607" s="53"/>
    </row>
    <row r="608" spans="8:19">
      <c r="H608" s="13"/>
      <c r="I608" s="13"/>
      <c r="J608" s="1"/>
      <c r="K608" s="53"/>
      <c r="N608" s="1"/>
      <c r="O608" s="53"/>
      <c r="R608" s="1"/>
      <c r="S608" s="53"/>
    </row>
    <row r="609" spans="8:19">
      <c r="H609" s="13"/>
      <c r="I609" s="13"/>
      <c r="J609" s="1"/>
      <c r="K609" s="53"/>
      <c r="N609" s="1"/>
      <c r="O609" s="53"/>
      <c r="R609" s="1"/>
      <c r="S609" s="53"/>
    </row>
    <row r="610" spans="8:19">
      <c r="H610" s="13"/>
      <c r="I610" s="13"/>
      <c r="J610" s="1"/>
      <c r="K610" s="53"/>
      <c r="N610" s="1"/>
      <c r="O610" s="53"/>
      <c r="R610" s="1"/>
      <c r="S610" s="53"/>
    </row>
    <row r="611" spans="8:19">
      <c r="H611" s="13"/>
      <c r="I611" s="13"/>
      <c r="J611" s="1"/>
      <c r="K611" s="53"/>
      <c r="N611" s="1"/>
      <c r="O611" s="53"/>
      <c r="R611" s="1"/>
      <c r="S611" s="53"/>
    </row>
    <row r="612" spans="8:19">
      <c r="H612" s="13"/>
      <c r="I612" s="13"/>
      <c r="J612" s="1"/>
      <c r="K612" s="53"/>
      <c r="N612" s="1"/>
      <c r="O612" s="53"/>
      <c r="R612" s="1"/>
      <c r="S612" s="53"/>
    </row>
    <row r="613" spans="8:19">
      <c r="H613" s="13"/>
      <c r="I613" s="13"/>
      <c r="J613" s="1"/>
      <c r="K613" s="53"/>
      <c r="N613" s="1"/>
      <c r="O613" s="53"/>
      <c r="R613" s="1"/>
      <c r="S613" s="53"/>
    </row>
    <row r="614" spans="8:19">
      <c r="H614" s="13"/>
      <c r="I614" s="13"/>
      <c r="J614" s="1"/>
      <c r="K614" s="53"/>
      <c r="N614" s="1"/>
      <c r="O614" s="53"/>
      <c r="R614" s="1"/>
      <c r="S614" s="53"/>
    </row>
    <row r="615" spans="8:19">
      <c r="H615" s="13"/>
      <c r="I615" s="13"/>
      <c r="J615" s="1"/>
      <c r="K615" s="53"/>
      <c r="N615" s="1"/>
      <c r="O615" s="53"/>
      <c r="R615" s="1"/>
      <c r="S615" s="53"/>
    </row>
    <row r="616" spans="8:19">
      <c r="H616" s="13"/>
      <c r="I616" s="13"/>
      <c r="J616" s="1"/>
      <c r="K616" s="53"/>
      <c r="N616" s="1"/>
      <c r="O616" s="53"/>
      <c r="R616" s="1"/>
      <c r="S616" s="53"/>
    </row>
    <row r="617" spans="8:19">
      <c r="H617" s="13"/>
      <c r="I617" s="13"/>
      <c r="J617" s="1"/>
      <c r="K617" s="53"/>
      <c r="N617" s="1"/>
      <c r="O617" s="53"/>
      <c r="R617" s="1"/>
      <c r="S617" s="53"/>
    </row>
    <row r="618" spans="8:19">
      <c r="H618" s="13"/>
      <c r="I618" s="13"/>
      <c r="J618" s="1"/>
      <c r="K618" s="53"/>
      <c r="N618" s="1"/>
      <c r="O618" s="53"/>
      <c r="R618" s="1"/>
      <c r="S618" s="53"/>
    </row>
    <row r="619" spans="8:19">
      <c r="H619" s="13"/>
      <c r="I619" s="13"/>
      <c r="J619" s="1"/>
      <c r="K619" s="53"/>
      <c r="N619" s="1"/>
      <c r="O619" s="53"/>
      <c r="R619" s="1"/>
      <c r="S619" s="53"/>
    </row>
    <row r="620" spans="8:19">
      <c r="H620" s="13"/>
      <c r="I620" s="13"/>
      <c r="J620" s="1"/>
      <c r="K620" s="53"/>
      <c r="N620" s="1"/>
      <c r="O620" s="53"/>
      <c r="R620" s="1"/>
      <c r="S620" s="53"/>
    </row>
    <row r="621" spans="8:19">
      <c r="H621" s="13"/>
      <c r="I621" s="13"/>
      <c r="J621" s="1"/>
      <c r="K621" s="53"/>
      <c r="N621" s="1"/>
      <c r="O621" s="53"/>
      <c r="R621" s="1"/>
      <c r="S621" s="53"/>
    </row>
    <row r="622" spans="8:19">
      <c r="H622" s="13"/>
      <c r="I622" s="13"/>
      <c r="J622" s="1"/>
      <c r="K622" s="53"/>
      <c r="N622" s="1"/>
      <c r="O622" s="53"/>
      <c r="R622" s="1"/>
      <c r="S622" s="53"/>
    </row>
    <row r="623" spans="8:19">
      <c r="H623" s="13"/>
      <c r="I623" s="13"/>
      <c r="J623" s="1"/>
      <c r="K623" s="53"/>
      <c r="N623" s="1"/>
      <c r="O623" s="53"/>
      <c r="R623" s="1"/>
      <c r="S623" s="53"/>
    </row>
    <row r="624" spans="8:19">
      <c r="H624" s="13"/>
      <c r="I624" s="13"/>
      <c r="J624" s="1"/>
      <c r="K624" s="53"/>
      <c r="N624" s="1"/>
      <c r="O624" s="53"/>
      <c r="R624" s="1"/>
      <c r="S624" s="53"/>
    </row>
    <row r="625" spans="8:19">
      <c r="H625" s="13"/>
      <c r="I625" s="13"/>
      <c r="J625" s="1"/>
      <c r="K625" s="53"/>
      <c r="N625" s="1"/>
      <c r="O625" s="53"/>
      <c r="R625" s="1"/>
      <c r="S625" s="53"/>
    </row>
    <row r="626" spans="8:19">
      <c r="H626" s="13"/>
      <c r="I626" s="13"/>
      <c r="J626" s="1"/>
      <c r="K626" s="53"/>
      <c r="N626" s="1"/>
      <c r="O626" s="53"/>
      <c r="R626" s="1"/>
      <c r="S626" s="53"/>
    </row>
    <row r="627" spans="8:19">
      <c r="H627" s="13"/>
      <c r="I627" s="13"/>
      <c r="J627" s="1"/>
      <c r="K627" s="53"/>
      <c r="N627" s="1"/>
      <c r="O627" s="53"/>
      <c r="R627" s="1"/>
      <c r="S627" s="53"/>
    </row>
    <row r="628" spans="8:19">
      <c r="H628" s="13"/>
      <c r="I628" s="13"/>
      <c r="J628" s="1"/>
      <c r="K628" s="53"/>
      <c r="N628" s="1"/>
      <c r="O628" s="53"/>
      <c r="R628" s="1"/>
      <c r="S628" s="53"/>
    </row>
    <row r="629" spans="8:19">
      <c r="H629" s="13"/>
      <c r="I629" s="13"/>
      <c r="J629" s="1"/>
      <c r="K629" s="53"/>
      <c r="N629" s="1"/>
      <c r="O629" s="53"/>
      <c r="R629" s="1"/>
      <c r="S629" s="53"/>
    </row>
    <row r="630" spans="8:19">
      <c r="H630" s="13"/>
      <c r="I630" s="13"/>
      <c r="J630" s="1"/>
      <c r="K630" s="53"/>
      <c r="N630" s="1"/>
      <c r="O630" s="53"/>
      <c r="R630" s="1"/>
      <c r="S630" s="53"/>
    </row>
    <row r="631" spans="8:19">
      <c r="H631" s="13"/>
      <c r="I631" s="13"/>
      <c r="J631" s="1"/>
      <c r="K631" s="53"/>
      <c r="N631" s="1"/>
      <c r="O631" s="53"/>
      <c r="R631" s="1"/>
      <c r="S631" s="53"/>
    </row>
    <row r="632" spans="8:19">
      <c r="H632" s="13"/>
      <c r="I632" s="13"/>
      <c r="J632" s="1"/>
      <c r="K632" s="53"/>
      <c r="N632" s="1"/>
      <c r="O632" s="53"/>
      <c r="R632" s="1"/>
      <c r="S632" s="53"/>
    </row>
    <row r="633" spans="8:19">
      <c r="H633" s="13"/>
      <c r="I633" s="13"/>
      <c r="J633" s="1"/>
      <c r="K633" s="53"/>
      <c r="N633" s="1"/>
      <c r="O633" s="53"/>
      <c r="R633" s="1"/>
      <c r="S633" s="53"/>
    </row>
    <row r="634" spans="8:19">
      <c r="H634" s="13"/>
      <c r="I634" s="13"/>
      <c r="J634" s="1"/>
      <c r="K634" s="53"/>
      <c r="N634" s="1"/>
      <c r="O634" s="53"/>
      <c r="R634" s="1"/>
      <c r="S634" s="53"/>
    </row>
    <row r="635" spans="8:19">
      <c r="H635" s="13"/>
      <c r="I635" s="13"/>
      <c r="J635" s="1"/>
      <c r="K635" s="53"/>
      <c r="N635" s="1"/>
      <c r="O635" s="53"/>
      <c r="R635" s="1"/>
      <c r="S635" s="53"/>
    </row>
    <row r="636" spans="8:19">
      <c r="H636" s="13"/>
      <c r="I636" s="13"/>
      <c r="J636" s="1"/>
      <c r="K636" s="53"/>
      <c r="N636" s="1"/>
      <c r="O636" s="53"/>
      <c r="R636" s="1"/>
      <c r="S636" s="53"/>
    </row>
    <row r="637" spans="8:19">
      <c r="H637" s="13"/>
      <c r="I637" s="13"/>
      <c r="J637" s="1"/>
      <c r="K637" s="53"/>
      <c r="N637" s="1"/>
      <c r="O637" s="53"/>
      <c r="R637" s="1"/>
      <c r="S637" s="53"/>
    </row>
    <row r="638" spans="8:19">
      <c r="H638" s="13"/>
      <c r="I638" s="13"/>
      <c r="J638" s="1"/>
      <c r="K638" s="53"/>
      <c r="N638" s="1"/>
      <c r="O638" s="53"/>
      <c r="R638" s="1"/>
      <c r="S638" s="53"/>
    </row>
    <row r="639" spans="8:19">
      <c r="H639" s="13"/>
      <c r="I639" s="13"/>
      <c r="J639" s="1"/>
      <c r="K639" s="53"/>
      <c r="N639" s="1"/>
      <c r="O639" s="53"/>
      <c r="R639" s="1"/>
      <c r="S639" s="53"/>
    </row>
    <row r="640" spans="8:19">
      <c r="H640" s="13"/>
      <c r="I640" s="13"/>
      <c r="J640" s="1"/>
      <c r="K640" s="53"/>
      <c r="N640" s="1"/>
      <c r="O640" s="53"/>
      <c r="R640" s="1"/>
      <c r="S640" s="53"/>
    </row>
    <row r="641" spans="8:19">
      <c r="H641" s="13"/>
      <c r="I641" s="13"/>
      <c r="J641" s="1"/>
      <c r="K641" s="53"/>
      <c r="N641" s="1"/>
      <c r="O641" s="53"/>
      <c r="R641" s="1"/>
      <c r="S641" s="53"/>
    </row>
    <row r="642" spans="8:19">
      <c r="H642" s="13"/>
      <c r="I642" s="13"/>
      <c r="J642" s="1"/>
      <c r="K642" s="53"/>
      <c r="N642" s="1"/>
      <c r="O642" s="53"/>
      <c r="R642" s="1"/>
      <c r="S642" s="53"/>
    </row>
    <row r="643" spans="8:19">
      <c r="H643" s="13"/>
      <c r="I643" s="13"/>
      <c r="J643" s="1"/>
      <c r="K643" s="53"/>
      <c r="N643" s="1"/>
      <c r="O643" s="53"/>
      <c r="R643" s="1"/>
      <c r="S643" s="53"/>
    </row>
    <row r="644" spans="8:19">
      <c r="H644" s="13"/>
      <c r="I644" s="13"/>
      <c r="J644" s="1"/>
      <c r="K644" s="53"/>
      <c r="N644" s="1"/>
      <c r="O644" s="53"/>
      <c r="R644" s="1"/>
      <c r="S644" s="53"/>
    </row>
    <row r="645" spans="8:19">
      <c r="H645" s="13"/>
      <c r="I645" s="13"/>
      <c r="J645" s="1"/>
      <c r="K645" s="53"/>
      <c r="N645" s="1"/>
      <c r="O645" s="53"/>
      <c r="R645" s="1"/>
      <c r="S645" s="53"/>
    </row>
    <row r="646" spans="8:19">
      <c r="H646" s="13"/>
      <c r="I646" s="13"/>
      <c r="J646" s="1"/>
      <c r="K646" s="53"/>
      <c r="N646" s="1"/>
      <c r="O646" s="53"/>
      <c r="R646" s="1"/>
      <c r="S646" s="53"/>
    </row>
    <row r="647" spans="8:19">
      <c r="H647" s="13"/>
      <c r="I647" s="13"/>
      <c r="J647" s="1"/>
      <c r="K647" s="53"/>
      <c r="N647" s="1"/>
      <c r="O647" s="53"/>
      <c r="R647" s="1"/>
      <c r="S647" s="53"/>
    </row>
    <row r="648" spans="8:19">
      <c r="H648" s="13"/>
      <c r="I648" s="13"/>
      <c r="J648" s="1"/>
      <c r="K648" s="53"/>
      <c r="N648" s="1"/>
      <c r="O648" s="53"/>
      <c r="R648" s="1"/>
      <c r="S648" s="53"/>
    </row>
    <row r="649" spans="8:19">
      <c r="H649" s="13"/>
      <c r="I649" s="13"/>
      <c r="J649" s="1"/>
      <c r="K649" s="53"/>
      <c r="N649" s="1"/>
      <c r="O649" s="53"/>
      <c r="R649" s="1"/>
      <c r="S649" s="53"/>
    </row>
    <row r="650" spans="8:19">
      <c r="H650" s="13"/>
      <c r="I650" s="13"/>
      <c r="J650" s="1"/>
      <c r="K650" s="53"/>
      <c r="N650" s="1"/>
      <c r="O650" s="53"/>
      <c r="R650" s="1"/>
      <c r="S650" s="53"/>
    </row>
    <row r="651" spans="8:19">
      <c r="H651" s="13"/>
      <c r="I651" s="13"/>
      <c r="J651" s="1"/>
      <c r="K651" s="53"/>
      <c r="N651" s="1"/>
      <c r="O651" s="53"/>
      <c r="R651" s="1"/>
      <c r="S651" s="53"/>
    </row>
    <row r="652" spans="8:19">
      <c r="H652" s="13"/>
      <c r="I652" s="13"/>
      <c r="J652" s="1"/>
      <c r="K652" s="53"/>
      <c r="N652" s="1"/>
      <c r="O652" s="53"/>
      <c r="R652" s="1"/>
      <c r="S652" s="53"/>
    </row>
    <row r="653" spans="8:19">
      <c r="H653" s="13"/>
      <c r="I653" s="13"/>
      <c r="J653" s="1"/>
      <c r="K653" s="53"/>
      <c r="N653" s="1"/>
      <c r="O653" s="53"/>
      <c r="R653" s="1"/>
      <c r="S653" s="53"/>
    </row>
    <row r="654" spans="8:19">
      <c r="H654" s="13"/>
      <c r="I654" s="13"/>
      <c r="J654" s="1"/>
      <c r="K654" s="53"/>
      <c r="N654" s="1"/>
      <c r="O654" s="53"/>
      <c r="R654" s="1"/>
      <c r="S654" s="53"/>
    </row>
    <row r="655" spans="8:19">
      <c r="H655" s="13"/>
      <c r="I655" s="13"/>
      <c r="J655" s="1"/>
      <c r="K655" s="53"/>
      <c r="N655" s="1"/>
      <c r="O655" s="53"/>
      <c r="R655" s="1"/>
      <c r="S655" s="53"/>
    </row>
    <row r="656" spans="8:19">
      <c r="H656" s="13"/>
      <c r="I656" s="13"/>
      <c r="J656" s="1"/>
      <c r="K656" s="53"/>
      <c r="N656" s="1"/>
      <c r="O656" s="53"/>
      <c r="R656" s="1"/>
      <c r="S656" s="53"/>
    </row>
    <row r="657" spans="8:19">
      <c r="H657" s="13"/>
      <c r="I657" s="13"/>
      <c r="J657" s="1"/>
      <c r="K657" s="53"/>
      <c r="N657" s="1"/>
      <c r="O657" s="53"/>
      <c r="R657" s="1"/>
      <c r="S657" s="53"/>
    </row>
    <row r="658" spans="8:19">
      <c r="H658" s="13"/>
      <c r="I658" s="13"/>
      <c r="J658" s="1"/>
      <c r="K658" s="53"/>
      <c r="N658" s="1"/>
      <c r="O658" s="53"/>
      <c r="R658" s="1"/>
      <c r="S658" s="53"/>
    </row>
    <row r="659" spans="8:19">
      <c r="H659" s="13"/>
      <c r="I659" s="13"/>
      <c r="J659" s="1"/>
      <c r="K659" s="53"/>
      <c r="N659" s="1"/>
      <c r="O659" s="53"/>
      <c r="R659" s="1"/>
      <c r="S659" s="53"/>
    </row>
    <row r="660" spans="8:19">
      <c r="H660" s="13"/>
      <c r="I660" s="13"/>
      <c r="J660" s="1"/>
      <c r="K660" s="53"/>
      <c r="N660" s="1"/>
      <c r="O660" s="53"/>
      <c r="R660" s="1"/>
      <c r="S660" s="53"/>
    </row>
    <row r="661" spans="8:19">
      <c r="H661" s="13"/>
      <c r="I661" s="13"/>
      <c r="J661" s="1"/>
      <c r="K661" s="53"/>
      <c r="N661" s="1"/>
      <c r="O661" s="53"/>
      <c r="R661" s="1"/>
      <c r="S661" s="53"/>
    </row>
    <row r="662" spans="8:19">
      <c r="H662" s="13"/>
      <c r="I662" s="13"/>
      <c r="J662" s="1"/>
      <c r="K662" s="53"/>
      <c r="N662" s="1"/>
      <c r="O662" s="53"/>
      <c r="R662" s="1"/>
      <c r="S662" s="53"/>
    </row>
    <row r="663" spans="8:19">
      <c r="H663" s="13"/>
      <c r="I663" s="13"/>
      <c r="J663" s="1"/>
      <c r="K663" s="53"/>
      <c r="N663" s="1"/>
      <c r="O663" s="53"/>
      <c r="R663" s="1"/>
      <c r="S663" s="53"/>
    </row>
    <row r="664" spans="8:19">
      <c r="H664" s="13"/>
      <c r="I664" s="13"/>
      <c r="J664" s="1"/>
      <c r="K664" s="53"/>
      <c r="N664" s="1"/>
      <c r="O664" s="53"/>
      <c r="R664" s="1"/>
      <c r="S664" s="53"/>
    </row>
    <row r="665" spans="8:19">
      <c r="H665" s="13"/>
      <c r="I665" s="13"/>
      <c r="J665" s="1"/>
      <c r="K665" s="53"/>
      <c r="N665" s="1"/>
      <c r="O665" s="53"/>
      <c r="R665" s="1"/>
      <c r="S665" s="53"/>
    </row>
    <row r="666" spans="8:19">
      <c r="H666" s="13"/>
      <c r="I666" s="13"/>
      <c r="J666" s="1"/>
      <c r="K666" s="53"/>
      <c r="N666" s="1"/>
      <c r="O666" s="53"/>
      <c r="R666" s="1"/>
      <c r="S666" s="53"/>
    </row>
    <row r="667" spans="8:19">
      <c r="H667" s="13"/>
      <c r="I667" s="13"/>
      <c r="J667" s="1"/>
      <c r="K667" s="53"/>
      <c r="N667" s="1"/>
      <c r="O667" s="53"/>
      <c r="R667" s="1"/>
      <c r="S667" s="53"/>
    </row>
    <row r="668" spans="8:19">
      <c r="H668" s="13"/>
      <c r="I668" s="13"/>
      <c r="J668" s="1"/>
      <c r="K668" s="53"/>
      <c r="N668" s="1"/>
      <c r="O668" s="53"/>
      <c r="R668" s="1"/>
      <c r="S668" s="53"/>
    </row>
    <row r="669" spans="8:19">
      <c r="H669" s="13"/>
      <c r="I669" s="13"/>
      <c r="J669" s="1"/>
      <c r="K669" s="53"/>
      <c r="N669" s="1"/>
      <c r="O669" s="53"/>
      <c r="R669" s="1"/>
      <c r="S669" s="53"/>
    </row>
    <row r="670" spans="8:19">
      <c r="H670" s="13"/>
      <c r="I670" s="13"/>
      <c r="J670" s="1"/>
      <c r="K670" s="53"/>
      <c r="N670" s="1"/>
      <c r="O670" s="53"/>
      <c r="R670" s="1"/>
      <c r="S670" s="53"/>
    </row>
    <row r="671" spans="8:19">
      <c r="H671" s="13"/>
      <c r="I671" s="13"/>
      <c r="J671" s="1"/>
      <c r="K671" s="53"/>
      <c r="N671" s="1"/>
      <c r="O671" s="53"/>
      <c r="R671" s="1"/>
      <c r="S671" s="53"/>
    </row>
    <row r="672" spans="8:19">
      <c r="H672" s="13"/>
      <c r="I672" s="13"/>
      <c r="J672" s="1"/>
      <c r="K672" s="53"/>
      <c r="N672" s="1"/>
      <c r="O672" s="53"/>
      <c r="R672" s="1"/>
      <c r="S672" s="53"/>
    </row>
    <row r="673" spans="8:19">
      <c r="H673" s="13"/>
      <c r="I673" s="13"/>
      <c r="J673" s="1"/>
      <c r="K673" s="53"/>
      <c r="N673" s="1"/>
      <c r="O673" s="53"/>
      <c r="R673" s="1"/>
      <c r="S673" s="53"/>
    </row>
    <row r="674" spans="8:19">
      <c r="H674" s="13"/>
      <c r="I674" s="13"/>
      <c r="J674" s="1"/>
      <c r="K674" s="53"/>
      <c r="N674" s="1"/>
      <c r="O674" s="53"/>
      <c r="R674" s="1"/>
      <c r="S674" s="53"/>
    </row>
    <row r="675" spans="8:19">
      <c r="H675" s="13"/>
      <c r="I675" s="13"/>
      <c r="J675" s="1"/>
      <c r="K675" s="53"/>
      <c r="N675" s="1"/>
      <c r="O675" s="53"/>
      <c r="R675" s="1"/>
      <c r="S675" s="53"/>
    </row>
    <row r="676" spans="8:19">
      <c r="H676" s="13"/>
      <c r="I676" s="13"/>
      <c r="J676" s="1"/>
      <c r="K676" s="53"/>
      <c r="N676" s="1"/>
      <c r="O676" s="53"/>
      <c r="R676" s="1"/>
      <c r="S676" s="53"/>
    </row>
    <row r="677" spans="8:19">
      <c r="H677" s="13"/>
      <c r="I677" s="13"/>
      <c r="J677" s="1"/>
      <c r="K677" s="53"/>
      <c r="N677" s="1"/>
      <c r="O677" s="53"/>
      <c r="R677" s="1"/>
      <c r="S677" s="53"/>
    </row>
    <row r="678" spans="8:19">
      <c r="H678" s="13"/>
      <c r="I678" s="13"/>
      <c r="J678" s="1"/>
      <c r="K678" s="53"/>
      <c r="N678" s="1"/>
      <c r="O678" s="53"/>
      <c r="R678" s="1"/>
      <c r="S678" s="53"/>
    </row>
    <row r="679" spans="8:19">
      <c r="H679" s="13"/>
      <c r="I679" s="13"/>
      <c r="J679" s="1"/>
      <c r="K679" s="53"/>
      <c r="N679" s="1"/>
      <c r="O679" s="53"/>
      <c r="R679" s="1"/>
      <c r="S679" s="53"/>
    </row>
    <row r="680" spans="8:19">
      <c r="H680" s="13"/>
      <c r="I680" s="13"/>
      <c r="J680" s="1"/>
      <c r="K680" s="53"/>
      <c r="N680" s="1"/>
      <c r="O680" s="53"/>
      <c r="R680" s="1"/>
      <c r="S680" s="53"/>
    </row>
    <row r="681" spans="8:19">
      <c r="H681" s="13"/>
      <c r="I681" s="13"/>
      <c r="J681" s="1"/>
      <c r="K681" s="53"/>
      <c r="N681" s="1"/>
      <c r="O681" s="53"/>
      <c r="R681" s="1"/>
      <c r="S681" s="53"/>
    </row>
    <row r="682" spans="8:19">
      <c r="H682" s="13"/>
      <c r="I682" s="13"/>
      <c r="J682" s="1"/>
      <c r="K682" s="53"/>
      <c r="N682" s="1"/>
      <c r="O682" s="53"/>
      <c r="R682" s="1"/>
      <c r="S682" s="53"/>
    </row>
    <row r="683" spans="8:19">
      <c r="H683" s="13"/>
      <c r="I683" s="13"/>
      <c r="J683" s="1"/>
      <c r="K683" s="53"/>
      <c r="N683" s="1"/>
      <c r="O683" s="53"/>
      <c r="R683" s="1"/>
      <c r="S683" s="53"/>
    </row>
    <row r="684" spans="8:19">
      <c r="H684" s="13"/>
      <c r="I684" s="13"/>
      <c r="J684" s="1"/>
      <c r="K684" s="53"/>
      <c r="N684" s="1"/>
      <c r="O684" s="53"/>
      <c r="R684" s="1"/>
      <c r="S684" s="53"/>
    </row>
    <row r="685" spans="8:19">
      <c r="H685" s="13"/>
      <c r="I685" s="13"/>
      <c r="J685" s="1"/>
      <c r="K685" s="53"/>
      <c r="N685" s="1"/>
      <c r="O685" s="53"/>
      <c r="R685" s="1"/>
      <c r="S685" s="53"/>
    </row>
    <row r="686" spans="8:19">
      <c r="H686" s="13"/>
      <c r="I686" s="13"/>
      <c r="J686" s="1"/>
      <c r="K686" s="53"/>
      <c r="N686" s="1"/>
      <c r="O686" s="53"/>
      <c r="R686" s="1"/>
      <c r="S686" s="53"/>
    </row>
    <row r="687" spans="8:19">
      <c r="H687" s="13"/>
      <c r="I687" s="13"/>
      <c r="J687" s="1"/>
      <c r="K687" s="53"/>
      <c r="N687" s="1"/>
      <c r="O687" s="53"/>
      <c r="R687" s="1"/>
      <c r="S687" s="53"/>
    </row>
    <row r="688" spans="8:19">
      <c r="H688" s="13"/>
      <c r="I688" s="13"/>
      <c r="J688" s="1"/>
      <c r="K688" s="53"/>
      <c r="N688" s="1"/>
      <c r="O688" s="53"/>
      <c r="R688" s="1"/>
      <c r="S688" s="53"/>
    </row>
    <row r="689" spans="8:19">
      <c r="H689" s="13"/>
      <c r="I689" s="13"/>
      <c r="J689" s="1"/>
      <c r="K689" s="53"/>
      <c r="N689" s="1"/>
      <c r="O689" s="53"/>
      <c r="R689" s="1"/>
      <c r="S689" s="53"/>
    </row>
    <row r="690" spans="8:19">
      <c r="H690" s="13"/>
      <c r="I690" s="13"/>
      <c r="J690" s="1"/>
      <c r="K690" s="53"/>
      <c r="N690" s="1"/>
      <c r="O690" s="53"/>
      <c r="R690" s="1"/>
      <c r="S690" s="53"/>
    </row>
    <row r="691" spans="8:19">
      <c r="H691" s="13"/>
      <c r="I691" s="13"/>
      <c r="J691" s="1"/>
      <c r="K691" s="53"/>
      <c r="N691" s="1"/>
      <c r="O691" s="53"/>
      <c r="R691" s="1"/>
      <c r="S691" s="53"/>
    </row>
    <row r="692" spans="8:19">
      <c r="H692" s="13"/>
      <c r="I692" s="13"/>
      <c r="J692" s="1"/>
      <c r="K692" s="53"/>
      <c r="N692" s="1"/>
      <c r="O692" s="53"/>
      <c r="R692" s="1"/>
      <c r="S692" s="53"/>
    </row>
    <row r="693" spans="8:19">
      <c r="H693" s="13"/>
      <c r="I693" s="13"/>
      <c r="J693" s="1"/>
      <c r="K693" s="53"/>
      <c r="N693" s="1"/>
      <c r="O693" s="53"/>
      <c r="R693" s="1"/>
      <c r="S693" s="53"/>
    </row>
    <row r="694" spans="8:19">
      <c r="H694" s="13"/>
      <c r="I694" s="13"/>
      <c r="J694" s="1"/>
      <c r="K694" s="53"/>
      <c r="N694" s="1"/>
      <c r="O694" s="53"/>
      <c r="R694" s="1"/>
      <c r="S694" s="53"/>
    </row>
    <row r="695" spans="8:19">
      <c r="H695" s="13"/>
      <c r="I695" s="13"/>
      <c r="J695" s="1"/>
      <c r="K695" s="53"/>
      <c r="N695" s="1"/>
      <c r="O695" s="53"/>
      <c r="R695" s="1"/>
      <c r="S695" s="53"/>
    </row>
    <row r="696" spans="8:19">
      <c r="H696" s="13"/>
      <c r="I696" s="13"/>
      <c r="J696" s="1"/>
      <c r="K696" s="53"/>
      <c r="N696" s="1"/>
      <c r="O696" s="53"/>
      <c r="R696" s="1"/>
      <c r="S696" s="53"/>
    </row>
    <row r="697" spans="8:19">
      <c r="H697" s="13"/>
      <c r="I697" s="13"/>
      <c r="J697" s="1"/>
      <c r="K697" s="53"/>
      <c r="N697" s="1"/>
      <c r="O697" s="53"/>
      <c r="R697" s="1"/>
      <c r="S697" s="53"/>
    </row>
    <row r="698" spans="8:19">
      <c r="H698" s="13"/>
      <c r="I698" s="13"/>
      <c r="J698" s="1"/>
      <c r="K698" s="53"/>
      <c r="N698" s="1"/>
      <c r="O698" s="53"/>
      <c r="R698" s="1"/>
      <c r="S698" s="53"/>
    </row>
    <row r="699" spans="8:19">
      <c r="H699" s="13"/>
      <c r="I699" s="13"/>
      <c r="J699" s="1"/>
      <c r="K699" s="53"/>
      <c r="N699" s="1"/>
      <c r="O699" s="53"/>
      <c r="R699" s="1"/>
      <c r="S699" s="53"/>
    </row>
    <row r="700" spans="8:19">
      <c r="H700" s="13"/>
      <c r="I700" s="13"/>
      <c r="J700" s="1"/>
      <c r="K700" s="53"/>
      <c r="N700" s="1"/>
      <c r="O700" s="53"/>
      <c r="R700" s="1"/>
      <c r="S700" s="53"/>
    </row>
    <row r="701" spans="8:19">
      <c r="H701" s="13"/>
      <c r="I701" s="13"/>
      <c r="J701" s="1"/>
      <c r="K701" s="53"/>
      <c r="N701" s="1"/>
      <c r="O701" s="53"/>
      <c r="R701" s="1"/>
      <c r="S701" s="53"/>
    </row>
    <row r="702" spans="8:19">
      <c r="H702" s="13"/>
      <c r="I702" s="13"/>
      <c r="J702" s="1"/>
      <c r="K702" s="53"/>
      <c r="N702" s="1"/>
      <c r="O702" s="53"/>
      <c r="R702" s="1"/>
      <c r="S702" s="53"/>
    </row>
    <row r="703" spans="8:19">
      <c r="H703" s="13"/>
      <c r="I703" s="13"/>
      <c r="J703" s="1"/>
      <c r="K703" s="53"/>
      <c r="N703" s="1"/>
      <c r="O703" s="53"/>
      <c r="R703" s="1"/>
      <c r="S703" s="53"/>
    </row>
    <row r="704" spans="8:19">
      <c r="H704" s="13"/>
      <c r="I704" s="13"/>
      <c r="J704" s="1"/>
      <c r="K704" s="53"/>
      <c r="N704" s="1"/>
      <c r="O704" s="53"/>
      <c r="R704" s="1"/>
      <c r="S704" s="53"/>
    </row>
    <row r="705" spans="8:19">
      <c r="H705" s="13"/>
      <c r="I705" s="13"/>
      <c r="J705" s="1"/>
      <c r="K705" s="53"/>
      <c r="N705" s="1"/>
      <c r="O705" s="53"/>
      <c r="R705" s="1"/>
      <c r="S705" s="53"/>
    </row>
    <row r="706" spans="8:19">
      <c r="H706" s="13"/>
      <c r="I706" s="13"/>
      <c r="J706" s="1"/>
      <c r="K706" s="53"/>
      <c r="N706" s="1"/>
      <c r="O706" s="53"/>
      <c r="R706" s="1"/>
      <c r="S706" s="53"/>
    </row>
    <row r="707" spans="8:19">
      <c r="H707" s="13"/>
      <c r="I707" s="13"/>
      <c r="J707" s="1"/>
      <c r="K707" s="53"/>
      <c r="N707" s="1"/>
      <c r="O707" s="53"/>
      <c r="R707" s="1"/>
      <c r="S707" s="53"/>
    </row>
    <row r="708" spans="8:19">
      <c r="H708" s="13"/>
      <c r="I708" s="13"/>
      <c r="J708" s="1"/>
      <c r="K708" s="53"/>
      <c r="N708" s="1"/>
      <c r="O708" s="53"/>
      <c r="R708" s="1"/>
      <c r="S708" s="53"/>
    </row>
    <row r="709" spans="8:19">
      <c r="H709" s="13"/>
      <c r="I709" s="13"/>
      <c r="J709" s="1"/>
      <c r="K709" s="53"/>
      <c r="N709" s="1"/>
      <c r="O709" s="53"/>
      <c r="R709" s="1"/>
      <c r="S709" s="53"/>
    </row>
    <row r="710" spans="8:19">
      <c r="H710" s="13"/>
      <c r="I710" s="13"/>
      <c r="J710" s="1"/>
      <c r="K710" s="53"/>
      <c r="N710" s="1"/>
      <c r="O710" s="53"/>
      <c r="R710" s="1"/>
      <c r="S710" s="53"/>
    </row>
    <row r="711" spans="8:19">
      <c r="H711" s="13"/>
      <c r="I711" s="13"/>
      <c r="J711" s="1"/>
      <c r="K711" s="53"/>
      <c r="N711" s="1"/>
      <c r="O711" s="53"/>
      <c r="R711" s="1"/>
      <c r="S711" s="53"/>
    </row>
    <row r="712" spans="8:19">
      <c r="H712" s="13"/>
      <c r="I712" s="13"/>
      <c r="J712" s="1"/>
      <c r="K712" s="53"/>
      <c r="N712" s="1"/>
      <c r="O712" s="53"/>
      <c r="R712" s="1"/>
      <c r="S712" s="53"/>
    </row>
    <row r="713" spans="8:19">
      <c r="H713" s="13"/>
      <c r="I713" s="13"/>
      <c r="J713" s="1"/>
      <c r="K713" s="53"/>
      <c r="N713" s="1"/>
      <c r="O713" s="53"/>
      <c r="R713" s="1"/>
      <c r="S713" s="53"/>
    </row>
    <row r="714" spans="8:19">
      <c r="H714" s="13"/>
      <c r="I714" s="13"/>
      <c r="J714" s="1"/>
      <c r="K714" s="53"/>
      <c r="N714" s="1"/>
      <c r="O714" s="53"/>
      <c r="R714" s="1"/>
      <c r="S714" s="53"/>
    </row>
    <row r="715" spans="8:19">
      <c r="H715" s="13"/>
      <c r="I715" s="13"/>
      <c r="J715" s="1"/>
      <c r="K715" s="53"/>
      <c r="N715" s="1"/>
      <c r="O715" s="53"/>
      <c r="R715" s="1"/>
      <c r="S715" s="53"/>
    </row>
    <row r="716" spans="8:19">
      <c r="H716" s="13"/>
      <c r="I716" s="13"/>
      <c r="J716" s="1"/>
      <c r="K716" s="53"/>
      <c r="N716" s="1"/>
      <c r="O716" s="53"/>
      <c r="R716" s="1"/>
      <c r="S716" s="53"/>
    </row>
    <row r="717" spans="8:19">
      <c r="H717" s="13"/>
      <c r="I717" s="13"/>
      <c r="J717" s="1"/>
      <c r="K717" s="53"/>
      <c r="N717" s="1"/>
      <c r="O717" s="53"/>
      <c r="R717" s="1"/>
      <c r="S717" s="53"/>
    </row>
    <row r="718" spans="8:19">
      <c r="H718" s="13"/>
      <c r="I718" s="13"/>
      <c r="J718" s="1"/>
      <c r="K718" s="53"/>
      <c r="N718" s="1"/>
      <c r="O718" s="53"/>
      <c r="R718" s="1"/>
      <c r="S718" s="53"/>
    </row>
    <row r="719" spans="8:19">
      <c r="H719" s="13"/>
      <c r="I719" s="13"/>
      <c r="J719" s="1"/>
      <c r="K719" s="53"/>
      <c r="N719" s="1"/>
      <c r="O719" s="53"/>
      <c r="R719" s="1"/>
      <c r="S719" s="53"/>
    </row>
    <row r="720" spans="8:19">
      <c r="H720" s="13"/>
      <c r="I720" s="13"/>
      <c r="J720" s="1"/>
      <c r="K720" s="53"/>
      <c r="N720" s="1"/>
      <c r="O720" s="53"/>
      <c r="R720" s="1"/>
      <c r="S720" s="53"/>
    </row>
    <row r="721" spans="8:19">
      <c r="H721" s="13"/>
      <c r="I721" s="13"/>
      <c r="J721" s="1"/>
      <c r="K721" s="53"/>
      <c r="N721" s="1"/>
      <c r="O721" s="53"/>
      <c r="R721" s="1"/>
      <c r="S721" s="53"/>
    </row>
    <row r="722" spans="8:19">
      <c r="H722" s="13"/>
      <c r="I722" s="13"/>
      <c r="J722" s="1"/>
      <c r="K722" s="53"/>
      <c r="N722" s="1"/>
      <c r="O722" s="53"/>
      <c r="R722" s="1"/>
      <c r="S722" s="53"/>
    </row>
    <row r="723" spans="8:19">
      <c r="H723" s="13"/>
      <c r="I723" s="13"/>
      <c r="J723" s="1"/>
      <c r="K723" s="53"/>
      <c r="N723" s="1"/>
      <c r="O723" s="53"/>
      <c r="R723" s="1"/>
      <c r="S723" s="53"/>
    </row>
    <row r="724" spans="8:19">
      <c r="H724" s="13"/>
      <c r="I724" s="13"/>
      <c r="J724" s="1"/>
      <c r="K724" s="53"/>
      <c r="N724" s="1"/>
      <c r="O724" s="53"/>
      <c r="R724" s="1"/>
      <c r="S724" s="53"/>
    </row>
    <row r="725" spans="8:19">
      <c r="H725" s="13"/>
      <c r="I725" s="13"/>
      <c r="J725" s="1"/>
      <c r="K725" s="53"/>
      <c r="N725" s="1"/>
      <c r="O725" s="53"/>
      <c r="R725" s="1"/>
      <c r="S725" s="53"/>
    </row>
    <row r="726" spans="8:19">
      <c r="H726" s="13"/>
      <c r="I726" s="13"/>
      <c r="J726" s="1"/>
      <c r="K726" s="53"/>
      <c r="N726" s="1"/>
      <c r="O726" s="53"/>
      <c r="R726" s="1"/>
      <c r="S726" s="53"/>
    </row>
    <row r="727" spans="8:19">
      <c r="H727" s="13"/>
      <c r="I727" s="13"/>
      <c r="J727" s="1"/>
      <c r="K727" s="53"/>
      <c r="N727" s="1"/>
      <c r="O727" s="53"/>
      <c r="R727" s="1"/>
      <c r="S727" s="53"/>
    </row>
    <row r="728" spans="8:19">
      <c r="H728" s="13"/>
      <c r="I728" s="13"/>
      <c r="J728" s="1"/>
      <c r="K728" s="53"/>
      <c r="N728" s="1"/>
      <c r="O728" s="53"/>
      <c r="R728" s="1"/>
      <c r="S728" s="53"/>
    </row>
    <row r="729" spans="8:19">
      <c r="H729" s="13"/>
      <c r="I729" s="13"/>
      <c r="J729" s="1"/>
      <c r="K729" s="53"/>
      <c r="N729" s="1"/>
      <c r="O729" s="53"/>
      <c r="R729" s="1"/>
      <c r="S729" s="53"/>
    </row>
    <row r="730" spans="8:19">
      <c r="H730" s="13"/>
      <c r="I730" s="13"/>
      <c r="J730" s="1"/>
      <c r="K730" s="53"/>
      <c r="N730" s="1"/>
      <c r="O730" s="53"/>
      <c r="R730" s="1"/>
      <c r="S730" s="53"/>
    </row>
    <row r="731" spans="8:19">
      <c r="H731" s="13"/>
      <c r="I731" s="13"/>
      <c r="J731" s="1"/>
      <c r="K731" s="53"/>
      <c r="N731" s="1"/>
      <c r="O731" s="53"/>
      <c r="R731" s="1"/>
      <c r="S731" s="53"/>
    </row>
    <row r="732" spans="8:19">
      <c r="H732" s="13"/>
      <c r="I732" s="13"/>
      <c r="J732" s="1"/>
      <c r="K732" s="53"/>
      <c r="N732" s="1"/>
      <c r="O732" s="53"/>
      <c r="R732" s="1"/>
      <c r="S732" s="53"/>
    </row>
    <row r="733" spans="8:19">
      <c r="H733" s="13"/>
      <c r="I733" s="13"/>
      <c r="J733" s="1"/>
      <c r="K733" s="53"/>
      <c r="N733" s="1"/>
      <c r="O733" s="53"/>
      <c r="R733" s="1"/>
      <c r="S733" s="53"/>
    </row>
    <row r="734" spans="8:19">
      <c r="H734" s="13"/>
      <c r="I734" s="13"/>
      <c r="J734" s="1"/>
      <c r="K734" s="53"/>
      <c r="N734" s="1"/>
      <c r="O734" s="53"/>
      <c r="R734" s="1"/>
      <c r="S734" s="53"/>
    </row>
    <row r="735" spans="8:19">
      <c r="H735" s="13"/>
      <c r="I735" s="13"/>
      <c r="J735" s="1"/>
      <c r="K735" s="53"/>
      <c r="N735" s="1"/>
      <c r="O735" s="53"/>
      <c r="R735" s="1"/>
      <c r="S735" s="53"/>
    </row>
    <row r="736" spans="8:19">
      <c r="H736" s="13"/>
      <c r="I736" s="13"/>
      <c r="J736" s="1"/>
      <c r="K736" s="53"/>
      <c r="N736" s="1"/>
      <c r="O736" s="53"/>
      <c r="R736" s="1"/>
      <c r="S736" s="53"/>
    </row>
    <row r="737" spans="8:19">
      <c r="H737" s="13"/>
      <c r="I737" s="13"/>
      <c r="J737" s="1"/>
      <c r="K737" s="53"/>
      <c r="N737" s="1"/>
      <c r="O737" s="53"/>
      <c r="R737" s="1"/>
      <c r="S737" s="53"/>
    </row>
    <row r="738" spans="8:19">
      <c r="H738" s="13"/>
      <c r="I738" s="13"/>
      <c r="J738" s="1"/>
      <c r="K738" s="53"/>
      <c r="N738" s="1"/>
      <c r="O738" s="53"/>
      <c r="R738" s="1"/>
      <c r="S738" s="53"/>
    </row>
    <row r="739" spans="8:19">
      <c r="H739" s="13"/>
      <c r="I739" s="13"/>
      <c r="J739" s="1"/>
      <c r="K739" s="53"/>
      <c r="N739" s="1"/>
      <c r="O739" s="53"/>
      <c r="R739" s="1"/>
      <c r="S739" s="53"/>
    </row>
    <row r="740" spans="8:19">
      <c r="H740" s="13"/>
      <c r="I740" s="13"/>
      <c r="J740" s="1"/>
      <c r="K740" s="53"/>
      <c r="N740" s="1"/>
      <c r="O740" s="53"/>
      <c r="R740" s="1"/>
      <c r="S740" s="53"/>
    </row>
    <row r="741" spans="8:19">
      <c r="H741" s="13"/>
      <c r="I741" s="13"/>
      <c r="J741" s="1"/>
      <c r="K741" s="53"/>
      <c r="N741" s="1"/>
      <c r="O741" s="53"/>
      <c r="R741" s="1"/>
      <c r="S741" s="53"/>
    </row>
    <row r="742" spans="8:19">
      <c r="H742" s="13"/>
      <c r="I742" s="13"/>
      <c r="J742" s="1"/>
      <c r="K742" s="53"/>
      <c r="N742" s="1"/>
      <c r="O742" s="53"/>
      <c r="R742" s="1"/>
      <c r="S742" s="53"/>
    </row>
    <row r="743" spans="8:19">
      <c r="H743" s="13"/>
      <c r="I743" s="13"/>
      <c r="J743" s="1"/>
      <c r="K743" s="53"/>
      <c r="N743" s="1"/>
      <c r="O743" s="53"/>
      <c r="R743" s="1"/>
      <c r="S743" s="53"/>
    </row>
    <row r="744" spans="8:19">
      <c r="H744" s="13"/>
      <c r="I744" s="13"/>
      <c r="J744" s="1"/>
      <c r="K744" s="53"/>
      <c r="N744" s="1"/>
      <c r="O744" s="53"/>
      <c r="R744" s="1"/>
      <c r="S744" s="53"/>
    </row>
    <row r="745" spans="8:19">
      <c r="H745" s="13"/>
      <c r="I745" s="13"/>
      <c r="J745" s="1"/>
      <c r="K745" s="53"/>
      <c r="N745" s="1"/>
      <c r="O745" s="53"/>
      <c r="R745" s="1"/>
      <c r="S745" s="53"/>
    </row>
    <row r="746" spans="8:19">
      <c r="H746" s="13"/>
      <c r="I746" s="13"/>
      <c r="J746" s="1"/>
      <c r="K746" s="53"/>
      <c r="N746" s="1"/>
      <c r="O746" s="53"/>
      <c r="R746" s="1"/>
      <c r="S746" s="53"/>
    </row>
    <row r="747" spans="8:19">
      <c r="H747" s="13"/>
      <c r="I747" s="13"/>
      <c r="J747" s="1"/>
      <c r="K747" s="53"/>
      <c r="N747" s="1"/>
      <c r="O747" s="53"/>
      <c r="R747" s="1"/>
      <c r="S747" s="53"/>
    </row>
    <row r="748" spans="8:19">
      <c r="H748" s="13"/>
      <c r="I748" s="13"/>
      <c r="J748" s="1"/>
      <c r="K748" s="53"/>
      <c r="N748" s="1"/>
      <c r="O748" s="53"/>
      <c r="R748" s="1"/>
      <c r="S748" s="53"/>
    </row>
    <row r="749" spans="8:19">
      <c r="H749" s="13"/>
      <c r="I749" s="13"/>
      <c r="J749" s="1"/>
      <c r="K749" s="53"/>
      <c r="N749" s="1"/>
      <c r="O749" s="53"/>
      <c r="R749" s="1"/>
      <c r="S749" s="53"/>
    </row>
    <row r="750" spans="8:19">
      <c r="H750" s="13"/>
      <c r="I750" s="13"/>
      <c r="J750" s="1"/>
      <c r="K750" s="53"/>
      <c r="N750" s="1"/>
      <c r="O750" s="53"/>
      <c r="R750" s="1"/>
      <c r="S750" s="53"/>
    </row>
    <row r="751" spans="8:19">
      <c r="H751" s="13"/>
      <c r="I751" s="13"/>
      <c r="J751" s="1"/>
      <c r="K751" s="53"/>
      <c r="N751" s="1"/>
      <c r="O751" s="53"/>
      <c r="R751" s="1"/>
      <c r="S751" s="53"/>
    </row>
    <row r="752" spans="8:19">
      <c r="H752" s="13"/>
      <c r="I752" s="13"/>
      <c r="J752" s="1"/>
      <c r="K752" s="53"/>
      <c r="N752" s="1"/>
      <c r="O752" s="53"/>
      <c r="R752" s="1"/>
      <c r="S752" s="53"/>
    </row>
    <row r="753" spans="8:19">
      <c r="H753" s="13"/>
      <c r="I753" s="13"/>
      <c r="J753" s="1"/>
      <c r="K753" s="53"/>
      <c r="N753" s="1"/>
      <c r="O753" s="53"/>
      <c r="R753" s="1"/>
      <c r="S753" s="53"/>
    </row>
    <row r="754" spans="8:19">
      <c r="H754" s="13"/>
      <c r="I754" s="13"/>
      <c r="J754" s="1"/>
      <c r="K754" s="53"/>
      <c r="N754" s="1"/>
      <c r="O754" s="53"/>
      <c r="R754" s="1"/>
      <c r="S754" s="53"/>
    </row>
    <row r="755" spans="8:19">
      <c r="H755" s="13"/>
      <c r="I755" s="13"/>
      <c r="J755" s="1"/>
      <c r="K755" s="53"/>
      <c r="N755" s="1"/>
      <c r="O755" s="53"/>
      <c r="R755" s="1"/>
      <c r="S755" s="53"/>
    </row>
    <row r="756" spans="8:19">
      <c r="H756" s="13"/>
      <c r="I756" s="13"/>
      <c r="J756" s="1"/>
      <c r="K756" s="53"/>
      <c r="N756" s="1"/>
      <c r="O756" s="53"/>
      <c r="R756" s="1"/>
      <c r="S756" s="53"/>
    </row>
    <row r="757" spans="8:19">
      <c r="H757" s="13"/>
      <c r="I757" s="13"/>
      <c r="J757" s="1"/>
      <c r="K757" s="53"/>
      <c r="N757" s="1"/>
      <c r="O757" s="53"/>
      <c r="R757" s="1"/>
      <c r="S757" s="53"/>
    </row>
    <row r="758" spans="8:19">
      <c r="H758" s="13"/>
      <c r="I758" s="13"/>
      <c r="J758" s="1"/>
      <c r="K758" s="53"/>
      <c r="N758" s="1"/>
      <c r="O758" s="53"/>
      <c r="R758" s="1"/>
      <c r="S758" s="53"/>
    </row>
    <row r="759" spans="8:19">
      <c r="H759" s="13"/>
      <c r="I759" s="13"/>
      <c r="J759" s="1"/>
      <c r="K759" s="53"/>
      <c r="N759" s="1"/>
      <c r="O759" s="53"/>
      <c r="R759" s="1"/>
      <c r="S759" s="53"/>
    </row>
    <row r="760" spans="8:19">
      <c r="H760" s="13"/>
      <c r="I760" s="13"/>
      <c r="J760" s="1"/>
      <c r="K760" s="53"/>
      <c r="N760" s="1"/>
      <c r="O760" s="53"/>
      <c r="R760" s="1"/>
      <c r="S760" s="53"/>
    </row>
    <row r="761" spans="8:19">
      <c r="H761" s="13"/>
      <c r="I761" s="13"/>
      <c r="J761" s="1"/>
      <c r="K761" s="53"/>
      <c r="N761" s="1"/>
      <c r="O761" s="53"/>
      <c r="R761" s="1"/>
      <c r="S761" s="53"/>
    </row>
    <row r="762" spans="8:19">
      <c r="H762" s="13"/>
      <c r="I762" s="13"/>
      <c r="J762" s="1"/>
      <c r="K762" s="53"/>
      <c r="N762" s="1"/>
      <c r="O762" s="53"/>
      <c r="R762" s="1"/>
      <c r="S762" s="53"/>
    </row>
    <row r="763" spans="8:19">
      <c r="H763" s="13"/>
      <c r="I763" s="13"/>
      <c r="J763" s="1"/>
      <c r="K763" s="53"/>
      <c r="N763" s="1"/>
      <c r="O763" s="53"/>
      <c r="R763" s="1"/>
      <c r="S763" s="53"/>
    </row>
    <row r="764" spans="8:19">
      <c r="H764" s="13"/>
      <c r="I764" s="13"/>
      <c r="J764" s="1"/>
      <c r="K764" s="53"/>
      <c r="N764" s="1"/>
      <c r="O764" s="53"/>
      <c r="R764" s="1"/>
      <c r="S764" s="53"/>
    </row>
    <row r="765" spans="8:19">
      <c r="H765" s="13"/>
      <c r="I765" s="13"/>
      <c r="J765" s="1"/>
      <c r="K765" s="53"/>
      <c r="N765" s="1"/>
      <c r="O765" s="53"/>
      <c r="R765" s="1"/>
      <c r="S765" s="53"/>
    </row>
    <row r="766" spans="8:19">
      <c r="H766" s="13"/>
      <c r="I766" s="13"/>
      <c r="J766" s="1"/>
      <c r="K766" s="53"/>
      <c r="N766" s="1"/>
      <c r="O766" s="53"/>
      <c r="R766" s="1"/>
      <c r="S766" s="53"/>
    </row>
    <row r="767" spans="8:19">
      <c r="H767" s="13"/>
      <c r="I767" s="13"/>
      <c r="J767" s="1"/>
      <c r="K767" s="53"/>
      <c r="N767" s="1"/>
      <c r="O767" s="53"/>
      <c r="R767" s="1"/>
      <c r="S767" s="53"/>
    </row>
    <row r="768" spans="8:19">
      <c r="H768" s="13"/>
      <c r="I768" s="13"/>
      <c r="J768" s="1"/>
      <c r="K768" s="53"/>
      <c r="N768" s="1"/>
      <c r="O768" s="53"/>
      <c r="R768" s="1"/>
      <c r="S768" s="53"/>
    </row>
    <row r="769" spans="8:19">
      <c r="H769" s="13"/>
      <c r="I769" s="13"/>
      <c r="J769" s="1"/>
      <c r="K769" s="53"/>
      <c r="N769" s="1"/>
      <c r="O769" s="53"/>
      <c r="R769" s="1"/>
      <c r="S769" s="53"/>
    </row>
    <row r="770" spans="8:19">
      <c r="H770" s="13"/>
      <c r="I770" s="13"/>
      <c r="J770" s="1"/>
      <c r="K770" s="53"/>
      <c r="N770" s="1"/>
      <c r="O770" s="53"/>
      <c r="R770" s="1"/>
      <c r="S770" s="53"/>
    </row>
    <row r="771" spans="8:19">
      <c r="H771" s="13"/>
      <c r="I771" s="13"/>
      <c r="J771" s="1"/>
      <c r="K771" s="53"/>
      <c r="N771" s="1"/>
      <c r="O771" s="53"/>
      <c r="R771" s="1"/>
      <c r="S771" s="53"/>
    </row>
    <row r="772" spans="8:19">
      <c r="H772" s="13"/>
      <c r="I772" s="13"/>
      <c r="J772" s="1"/>
      <c r="K772" s="53"/>
      <c r="N772" s="1"/>
      <c r="O772" s="53"/>
      <c r="R772" s="1"/>
      <c r="S772" s="53"/>
    </row>
    <row r="773" spans="8:19">
      <c r="H773" s="13"/>
      <c r="I773" s="13"/>
      <c r="J773" s="1"/>
      <c r="K773" s="53"/>
      <c r="N773" s="1"/>
      <c r="O773" s="53"/>
      <c r="R773" s="1"/>
      <c r="S773" s="53"/>
    </row>
    <row r="774" spans="8:19">
      <c r="H774" s="13"/>
      <c r="I774" s="13"/>
      <c r="J774" s="1"/>
      <c r="K774" s="53"/>
      <c r="N774" s="1"/>
      <c r="O774" s="53"/>
      <c r="R774" s="1"/>
      <c r="S774" s="53"/>
    </row>
    <row r="775" spans="8:19">
      <c r="H775" s="13"/>
      <c r="I775" s="13"/>
      <c r="J775" s="1"/>
      <c r="K775" s="53"/>
      <c r="N775" s="1"/>
      <c r="O775" s="53"/>
      <c r="R775" s="1"/>
      <c r="S775" s="53"/>
    </row>
    <row r="776" spans="8:19">
      <c r="H776" s="13"/>
      <c r="I776" s="13"/>
      <c r="J776" s="1"/>
      <c r="K776" s="53"/>
      <c r="N776" s="1"/>
      <c r="O776" s="53"/>
      <c r="R776" s="1"/>
      <c r="S776" s="53"/>
    </row>
    <row r="777" spans="8:19">
      <c r="H777" s="13"/>
      <c r="I777" s="13"/>
      <c r="J777" s="1"/>
      <c r="K777" s="53"/>
      <c r="N777" s="1"/>
      <c r="O777" s="53"/>
      <c r="R777" s="1"/>
      <c r="S777" s="53"/>
    </row>
    <row r="778" spans="8:19">
      <c r="H778" s="13"/>
      <c r="I778" s="13"/>
      <c r="J778" s="1"/>
      <c r="K778" s="53"/>
      <c r="N778" s="1"/>
      <c r="O778" s="53"/>
      <c r="R778" s="1"/>
      <c r="S778" s="53"/>
    </row>
    <row r="779" spans="8:19">
      <c r="H779" s="13"/>
      <c r="I779" s="13"/>
      <c r="J779" s="1"/>
      <c r="K779" s="53"/>
      <c r="N779" s="1"/>
      <c r="O779" s="53"/>
      <c r="R779" s="1"/>
      <c r="S779" s="53"/>
    </row>
    <row r="780" spans="8:19">
      <c r="H780" s="13"/>
      <c r="I780" s="13"/>
      <c r="J780" s="1"/>
      <c r="K780" s="53"/>
      <c r="N780" s="1"/>
      <c r="O780" s="53"/>
      <c r="R780" s="1"/>
      <c r="S780" s="53"/>
    </row>
    <row r="781" spans="8:19">
      <c r="H781" s="13"/>
      <c r="I781" s="13"/>
      <c r="J781" s="1"/>
      <c r="K781" s="53"/>
      <c r="N781" s="1"/>
      <c r="O781" s="53"/>
      <c r="R781" s="1"/>
      <c r="S781" s="53"/>
    </row>
    <row r="782" spans="8:19">
      <c r="H782" s="13"/>
      <c r="I782" s="13"/>
      <c r="J782" s="1"/>
      <c r="K782" s="53"/>
      <c r="N782" s="1"/>
      <c r="O782" s="53"/>
      <c r="R782" s="1"/>
      <c r="S782" s="53"/>
    </row>
    <row r="783" spans="8:19">
      <c r="H783" s="13"/>
      <c r="I783" s="13"/>
      <c r="J783" s="1"/>
      <c r="K783" s="53"/>
      <c r="N783" s="1"/>
      <c r="O783" s="53"/>
      <c r="R783" s="1"/>
      <c r="S783" s="53"/>
    </row>
    <row r="784" spans="8:19">
      <c r="H784" s="13"/>
      <c r="I784" s="13"/>
      <c r="J784" s="1"/>
      <c r="K784" s="53"/>
      <c r="N784" s="1"/>
      <c r="O784" s="53"/>
      <c r="R784" s="1"/>
      <c r="S784" s="53"/>
    </row>
    <row r="785" spans="8:19">
      <c r="H785" s="13"/>
      <c r="I785" s="13"/>
      <c r="J785" s="1"/>
      <c r="K785" s="53"/>
      <c r="N785" s="1"/>
      <c r="O785" s="53"/>
      <c r="R785" s="1"/>
      <c r="S785" s="53"/>
    </row>
    <row r="786" spans="8:19">
      <c r="H786" s="13"/>
      <c r="I786" s="13"/>
      <c r="J786" s="1"/>
      <c r="K786" s="53"/>
      <c r="N786" s="1"/>
      <c r="O786" s="53"/>
      <c r="R786" s="1"/>
      <c r="S786" s="53"/>
    </row>
    <row r="787" spans="8:19">
      <c r="H787" s="13"/>
      <c r="I787" s="13"/>
      <c r="J787" s="1"/>
      <c r="K787" s="53"/>
      <c r="N787" s="1"/>
      <c r="O787" s="53"/>
      <c r="R787" s="1"/>
      <c r="S787" s="53"/>
    </row>
    <row r="788" spans="8:19">
      <c r="H788" s="13"/>
      <c r="I788" s="13"/>
      <c r="J788" s="1"/>
      <c r="K788" s="53"/>
      <c r="N788" s="1"/>
      <c r="O788" s="53"/>
      <c r="R788" s="1"/>
      <c r="S788" s="53"/>
    </row>
    <row r="789" spans="8:19">
      <c r="H789" s="13"/>
      <c r="I789" s="13"/>
      <c r="J789" s="1"/>
      <c r="K789" s="53"/>
      <c r="N789" s="1"/>
      <c r="O789" s="53"/>
      <c r="R789" s="1"/>
      <c r="S789" s="53"/>
    </row>
    <row r="790" spans="8:19">
      <c r="H790" s="13"/>
      <c r="I790" s="13"/>
      <c r="J790" s="1"/>
      <c r="K790" s="53"/>
      <c r="N790" s="1"/>
      <c r="O790" s="53"/>
      <c r="R790" s="1"/>
      <c r="S790" s="53"/>
    </row>
    <row r="791" spans="8:19">
      <c r="H791" s="13"/>
      <c r="I791" s="13"/>
      <c r="J791" s="1"/>
      <c r="K791" s="53"/>
      <c r="N791" s="1"/>
      <c r="O791" s="53"/>
      <c r="R791" s="1"/>
      <c r="S791" s="53"/>
    </row>
    <row r="792" spans="8:19">
      <c r="H792" s="13"/>
      <c r="I792" s="13"/>
      <c r="J792" s="1"/>
      <c r="K792" s="53"/>
      <c r="N792" s="1"/>
      <c r="O792" s="53"/>
      <c r="R792" s="1"/>
      <c r="S792" s="53"/>
    </row>
    <row r="793" spans="8:19">
      <c r="H793" s="13"/>
      <c r="I793" s="13"/>
      <c r="J793" s="1"/>
      <c r="K793" s="53"/>
      <c r="N793" s="1"/>
      <c r="O793" s="53"/>
      <c r="R793" s="1"/>
      <c r="S793" s="53"/>
    </row>
    <row r="794" spans="8:19">
      <c r="H794" s="13"/>
      <c r="I794" s="13"/>
      <c r="J794" s="1"/>
      <c r="K794" s="53"/>
      <c r="N794" s="1"/>
      <c r="O794" s="53"/>
      <c r="R794" s="1"/>
      <c r="S794" s="53"/>
    </row>
    <row r="795" spans="8:19">
      <c r="H795" s="13"/>
      <c r="I795" s="13"/>
      <c r="J795" s="1"/>
      <c r="K795" s="53"/>
      <c r="N795" s="1"/>
      <c r="O795" s="53"/>
      <c r="R795" s="1"/>
      <c r="S795" s="53"/>
    </row>
    <row r="796" spans="8:19">
      <c r="H796" s="13"/>
      <c r="I796" s="13"/>
      <c r="J796" s="1"/>
      <c r="K796" s="53"/>
      <c r="N796" s="1"/>
      <c r="O796" s="53"/>
      <c r="R796" s="1"/>
      <c r="S796" s="53"/>
    </row>
    <row r="797" spans="8:19">
      <c r="H797" s="13"/>
      <c r="I797" s="13"/>
      <c r="J797" s="1"/>
      <c r="K797" s="53"/>
      <c r="N797" s="1"/>
      <c r="O797" s="53"/>
      <c r="R797" s="1"/>
      <c r="S797" s="53"/>
    </row>
    <row r="798" spans="8:19">
      <c r="H798" s="13"/>
      <c r="I798" s="13"/>
      <c r="J798" s="1"/>
      <c r="K798" s="53"/>
      <c r="N798" s="1"/>
      <c r="O798" s="53"/>
      <c r="R798" s="1"/>
      <c r="S798" s="53"/>
    </row>
    <row r="799" spans="8:19">
      <c r="H799" s="13"/>
      <c r="I799" s="13"/>
      <c r="J799" s="1"/>
      <c r="K799" s="53"/>
      <c r="N799" s="1"/>
      <c r="O799" s="53"/>
      <c r="R799" s="1"/>
      <c r="S799" s="53"/>
    </row>
    <row r="800" spans="8:19">
      <c r="H800" s="13"/>
      <c r="I800" s="13"/>
      <c r="J800" s="1"/>
      <c r="K800" s="53"/>
      <c r="N800" s="1"/>
      <c r="O800" s="53"/>
      <c r="R800" s="1"/>
      <c r="S800" s="53"/>
    </row>
    <row r="801" spans="8:19">
      <c r="H801" s="13"/>
      <c r="I801" s="13"/>
      <c r="J801" s="1"/>
      <c r="K801" s="53"/>
      <c r="N801" s="1"/>
      <c r="O801" s="53"/>
      <c r="R801" s="1"/>
      <c r="S801" s="53"/>
    </row>
    <row r="802" spans="8:19">
      <c r="H802" s="13"/>
      <c r="I802" s="13"/>
      <c r="J802" s="1"/>
      <c r="K802" s="53"/>
      <c r="N802" s="1"/>
      <c r="O802" s="53"/>
      <c r="R802" s="1"/>
      <c r="S802" s="53"/>
    </row>
    <row r="803" spans="8:19">
      <c r="H803" s="13"/>
      <c r="I803" s="13"/>
      <c r="J803" s="1"/>
      <c r="K803" s="53"/>
      <c r="N803" s="1"/>
      <c r="O803" s="53"/>
      <c r="R803" s="1"/>
      <c r="S803" s="53"/>
    </row>
    <row r="804" spans="8:19">
      <c r="H804" s="13"/>
      <c r="I804" s="13"/>
      <c r="J804" s="1"/>
      <c r="K804" s="53"/>
      <c r="N804" s="1"/>
      <c r="O804" s="53"/>
      <c r="R804" s="1"/>
      <c r="S804" s="53"/>
    </row>
    <row r="805" spans="8:19">
      <c r="H805" s="13"/>
      <c r="I805" s="13"/>
      <c r="J805" s="1"/>
      <c r="K805" s="53"/>
      <c r="N805" s="1"/>
      <c r="O805" s="53"/>
      <c r="R805" s="1"/>
      <c r="S805" s="53"/>
    </row>
    <row r="806" spans="8:19">
      <c r="H806" s="13"/>
      <c r="I806" s="13"/>
      <c r="J806" s="1"/>
      <c r="K806" s="53"/>
      <c r="N806" s="1"/>
      <c r="O806" s="53"/>
      <c r="R806" s="1"/>
      <c r="S806" s="53"/>
    </row>
    <row r="807" spans="8:19">
      <c r="H807" s="13"/>
      <c r="I807" s="13"/>
      <c r="J807" s="1"/>
      <c r="K807" s="53"/>
      <c r="N807" s="1"/>
      <c r="O807" s="53"/>
      <c r="R807" s="1"/>
      <c r="S807" s="53"/>
    </row>
    <row r="808" spans="8:19">
      <c r="H808" s="13"/>
      <c r="I808" s="13"/>
      <c r="J808" s="1"/>
      <c r="K808" s="53"/>
      <c r="N808" s="1"/>
      <c r="O808" s="53"/>
      <c r="R808" s="1"/>
      <c r="S808" s="53"/>
    </row>
    <row r="809" spans="8:19">
      <c r="H809" s="13"/>
      <c r="I809" s="13"/>
      <c r="J809" s="1"/>
      <c r="K809" s="53"/>
      <c r="N809" s="1"/>
      <c r="O809" s="53"/>
      <c r="R809" s="1"/>
      <c r="S809" s="53"/>
    </row>
    <row r="810" spans="8:19">
      <c r="H810" s="13"/>
      <c r="I810" s="13"/>
      <c r="J810" s="1"/>
      <c r="K810" s="53"/>
      <c r="N810" s="1"/>
      <c r="O810" s="53"/>
      <c r="R810" s="1"/>
      <c r="S810" s="53"/>
    </row>
    <row r="811" spans="8:19">
      <c r="H811" s="13"/>
      <c r="I811" s="13"/>
      <c r="J811" s="1"/>
      <c r="K811" s="53"/>
      <c r="N811" s="1"/>
      <c r="O811" s="53"/>
      <c r="R811" s="1"/>
      <c r="S811" s="53"/>
    </row>
    <row r="812" spans="8:19">
      <c r="H812" s="13"/>
      <c r="I812" s="13"/>
      <c r="J812" s="1"/>
      <c r="K812" s="53"/>
      <c r="N812" s="1"/>
      <c r="O812" s="53"/>
      <c r="R812" s="1"/>
      <c r="S812" s="53"/>
    </row>
    <row r="813" spans="8:19">
      <c r="H813" s="13"/>
      <c r="I813" s="13"/>
      <c r="J813" s="1"/>
      <c r="K813" s="53"/>
      <c r="N813" s="1"/>
      <c r="O813" s="53"/>
      <c r="R813" s="1"/>
      <c r="S813" s="53"/>
    </row>
    <row r="814" spans="8:19">
      <c r="H814" s="13"/>
      <c r="I814" s="13"/>
      <c r="J814" s="1"/>
      <c r="K814" s="53"/>
      <c r="N814" s="1"/>
      <c r="O814" s="53"/>
      <c r="R814" s="1"/>
      <c r="S814" s="53"/>
    </row>
    <row r="815" spans="8:19">
      <c r="H815" s="13"/>
      <c r="I815" s="13"/>
      <c r="J815" s="1"/>
      <c r="K815" s="53"/>
      <c r="N815" s="1"/>
      <c r="O815" s="53"/>
      <c r="R815" s="1"/>
      <c r="S815" s="53"/>
    </row>
    <row r="816" spans="8:19">
      <c r="H816" s="13"/>
      <c r="I816" s="13"/>
      <c r="J816" s="1"/>
      <c r="K816" s="53"/>
      <c r="N816" s="1"/>
      <c r="O816" s="53"/>
      <c r="R816" s="1"/>
      <c r="S816" s="53"/>
    </row>
    <row r="817" spans="8:19">
      <c r="H817" s="13"/>
      <c r="I817" s="13"/>
      <c r="J817" s="1"/>
      <c r="K817" s="53"/>
      <c r="N817" s="1"/>
      <c r="O817" s="53"/>
      <c r="R817" s="1"/>
      <c r="S817" s="53"/>
    </row>
    <row r="818" spans="8:19">
      <c r="H818" s="13"/>
      <c r="I818" s="13"/>
      <c r="J818" s="1"/>
      <c r="K818" s="53"/>
      <c r="N818" s="1"/>
      <c r="O818" s="53"/>
      <c r="R818" s="1"/>
      <c r="S818" s="53"/>
    </row>
    <row r="819" spans="8:19">
      <c r="H819" s="13"/>
      <c r="I819" s="13"/>
      <c r="J819" s="1"/>
      <c r="K819" s="53"/>
      <c r="N819" s="1"/>
      <c r="O819" s="53"/>
      <c r="R819" s="1"/>
      <c r="S819" s="53"/>
    </row>
    <row r="820" spans="8:19">
      <c r="H820" s="13"/>
      <c r="I820" s="13"/>
      <c r="J820" s="1"/>
      <c r="K820" s="53"/>
      <c r="N820" s="1"/>
      <c r="O820" s="53"/>
      <c r="R820" s="1"/>
      <c r="S820" s="53"/>
    </row>
    <row r="821" spans="8:19">
      <c r="H821" s="13"/>
      <c r="I821" s="13"/>
      <c r="J821" s="1"/>
      <c r="K821" s="53"/>
      <c r="N821" s="1"/>
      <c r="O821" s="53"/>
      <c r="R821" s="1"/>
      <c r="S821" s="53"/>
    </row>
    <row r="822" spans="8:19">
      <c r="H822" s="13"/>
      <c r="I822" s="13"/>
      <c r="J822" s="1"/>
      <c r="K822" s="53"/>
      <c r="N822" s="1"/>
      <c r="O822" s="53"/>
      <c r="R822" s="1"/>
      <c r="S822" s="53"/>
    </row>
    <row r="823" spans="8:19">
      <c r="H823" s="13"/>
      <c r="I823" s="13"/>
      <c r="J823" s="1"/>
      <c r="K823" s="53"/>
      <c r="N823" s="1"/>
      <c r="O823" s="53"/>
      <c r="R823" s="1"/>
      <c r="S823" s="53"/>
    </row>
    <row r="824" spans="8:19">
      <c r="H824" s="13"/>
      <c r="I824" s="13"/>
      <c r="J824" s="1"/>
      <c r="K824" s="53"/>
      <c r="N824" s="1"/>
      <c r="O824" s="53"/>
      <c r="R824" s="1"/>
      <c r="S824" s="53"/>
    </row>
    <row r="825" spans="8:19">
      <c r="H825" s="13"/>
      <c r="I825" s="13"/>
      <c r="J825" s="1"/>
      <c r="K825" s="53"/>
      <c r="N825" s="1"/>
      <c r="O825" s="53"/>
      <c r="R825" s="1"/>
      <c r="S825" s="53"/>
    </row>
    <row r="826" spans="8:19">
      <c r="H826" s="13"/>
      <c r="I826" s="13"/>
      <c r="J826" s="1"/>
      <c r="K826" s="53"/>
      <c r="N826" s="1"/>
      <c r="O826" s="53"/>
      <c r="R826" s="1"/>
      <c r="S826" s="53"/>
    </row>
    <row r="827" spans="8:19">
      <c r="H827" s="13"/>
      <c r="I827" s="13"/>
      <c r="J827" s="1"/>
      <c r="K827" s="53"/>
      <c r="N827" s="1"/>
      <c r="O827" s="53"/>
      <c r="R827" s="1"/>
      <c r="S827" s="53"/>
    </row>
    <row r="828" spans="8:19">
      <c r="H828" s="13"/>
      <c r="I828" s="13"/>
      <c r="J828" s="1"/>
      <c r="K828" s="53"/>
      <c r="N828" s="1"/>
      <c r="O828" s="53"/>
      <c r="R828" s="1"/>
      <c r="S828" s="53"/>
    </row>
    <row r="829" spans="8:19">
      <c r="H829" s="13"/>
      <c r="I829" s="13"/>
      <c r="J829" s="1"/>
      <c r="K829" s="53"/>
      <c r="N829" s="1"/>
      <c r="O829" s="53"/>
      <c r="R829" s="1"/>
      <c r="S829" s="53"/>
    </row>
    <row r="830" spans="8:19">
      <c r="H830" s="13"/>
      <c r="I830" s="13"/>
      <c r="J830" s="1"/>
      <c r="K830" s="53"/>
      <c r="N830" s="1"/>
      <c r="O830" s="53"/>
      <c r="R830" s="1"/>
      <c r="S830" s="53"/>
    </row>
    <row r="831" spans="8:19">
      <c r="H831" s="13"/>
      <c r="I831" s="13"/>
      <c r="J831" s="1"/>
      <c r="K831" s="53"/>
      <c r="N831" s="1"/>
      <c r="O831" s="53"/>
      <c r="R831" s="1"/>
      <c r="S831" s="53"/>
    </row>
    <row r="832" spans="8:19">
      <c r="H832" s="13"/>
      <c r="I832" s="13"/>
      <c r="J832" s="1"/>
      <c r="K832" s="53"/>
      <c r="N832" s="1"/>
      <c r="O832" s="53"/>
      <c r="R832" s="1"/>
      <c r="S832" s="53"/>
    </row>
    <row r="833" spans="8:19">
      <c r="H833" s="13"/>
      <c r="I833" s="13"/>
      <c r="J833" s="1"/>
      <c r="K833" s="53"/>
      <c r="N833" s="1"/>
      <c r="O833" s="53"/>
      <c r="R833" s="1"/>
      <c r="S833" s="53"/>
    </row>
    <row r="834" spans="8:19">
      <c r="H834" s="13"/>
      <c r="I834" s="13"/>
      <c r="J834" s="1"/>
      <c r="K834" s="53"/>
      <c r="N834" s="1"/>
      <c r="O834" s="53"/>
      <c r="R834" s="1"/>
      <c r="S834" s="53"/>
    </row>
    <row r="835" spans="8:19">
      <c r="H835" s="13"/>
      <c r="I835" s="13"/>
      <c r="J835" s="1"/>
      <c r="K835" s="53"/>
      <c r="N835" s="1"/>
      <c r="O835" s="53"/>
      <c r="R835" s="1"/>
      <c r="S835" s="53"/>
    </row>
    <row r="836" spans="8:19">
      <c r="H836" s="13"/>
      <c r="I836" s="13"/>
      <c r="J836" s="1"/>
      <c r="K836" s="53"/>
      <c r="N836" s="1"/>
      <c r="O836" s="53"/>
      <c r="R836" s="1"/>
      <c r="S836" s="53"/>
    </row>
    <row r="837" spans="8:19">
      <c r="H837" s="13"/>
      <c r="I837" s="13"/>
      <c r="J837" s="1"/>
      <c r="K837" s="53"/>
      <c r="N837" s="1"/>
      <c r="O837" s="53"/>
      <c r="R837" s="1"/>
      <c r="S837" s="53"/>
    </row>
    <row r="838" spans="8:19">
      <c r="H838" s="13"/>
      <c r="I838" s="13"/>
      <c r="J838" s="1"/>
      <c r="K838" s="53"/>
      <c r="N838" s="1"/>
      <c r="O838" s="53"/>
      <c r="R838" s="1"/>
      <c r="S838" s="53"/>
    </row>
    <row r="839" spans="8:19">
      <c r="H839" s="13"/>
      <c r="I839" s="13"/>
      <c r="J839" s="1"/>
      <c r="K839" s="53"/>
      <c r="N839" s="1"/>
      <c r="O839" s="53"/>
      <c r="R839" s="1"/>
      <c r="S839" s="53"/>
    </row>
    <row r="840" spans="8:19">
      <c r="H840" s="13"/>
      <c r="I840" s="13"/>
      <c r="J840" s="1"/>
      <c r="K840" s="53"/>
      <c r="N840" s="1"/>
      <c r="O840" s="53"/>
      <c r="R840" s="1"/>
      <c r="S840" s="53"/>
    </row>
    <row r="841" spans="8:19">
      <c r="H841" s="13"/>
      <c r="I841" s="13"/>
      <c r="J841" s="1"/>
      <c r="K841" s="53"/>
      <c r="N841" s="1"/>
      <c r="O841" s="53"/>
      <c r="R841" s="1"/>
      <c r="S841" s="53"/>
    </row>
    <row r="842" spans="8:19">
      <c r="H842" s="13"/>
      <c r="I842" s="13"/>
      <c r="J842" s="1"/>
      <c r="K842" s="53"/>
      <c r="N842" s="1"/>
      <c r="O842" s="53"/>
      <c r="R842" s="1"/>
      <c r="S842" s="53"/>
    </row>
    <row r="843" spans="8:19">
      <c r="H843" s="13"/>
      <c r="I843" s="13"/>
      <c r="J843" s="1"/>
      <c r="K843" s="53"/>
      <c r="N843" s="1"/>
      <c r="O843" s="53"/>
      <c r="R843" s="1"/>
      <c r="S843" s="53"/>
    </row>
    <row r="844" spans="8:19">
      <c r="H844" s="13"/>
      <c r="I844" s="13"/>
      <c r="J844" s="1"/>
      <c r="K844" s="53"/>
      <c r="N844" s="1"/>
      <c r="O844" s="53"/>
      <c r="R844" s="1"/>
      <c r="S844" s="53"/>
    </row>
    <row r="845" spans="8:19">
      <c r="H845" s="13"/>
      <c r="I845" s="13"/>
      <c r="J845" s="1"/>
      <c r="K845" s="53"/>
      <c r="N845" s="1"/>
      <c r="O845" s="53"/>
      <c r="R845" s="1"/>
      <c r="S845" s="53"/>
    </row>
    <row r="846" spans="8:19">
      <c r="H846" s="13"/>
      <c r="I846" s="13"/>
      <c r="J846" s="1"/>
      <c r="K846" s="53"/>
      <c r="N846" s="1"/>
      <c r="O846" s="53"/>
      <c r="R846" s="1"/>
      <c r="S846" s="53"/>
    </row>
    <row r="847" spans="8:19">
      <c r="H847" s="13"/>
      <c r="I847" s="13"/>
      <c r="J847" s="1"/>
      <c r="K847" s="53"/>
      <c r="N847" s="1"/>
      <c r="O847" s="53"/>
      <c r="R847" s="1"/>
      <c r="S847" s="53"/>
    </row>
    <row r="848" spans="8:19">
      <c r="H848" s="13"/>
      <c r="I848" s="13"/>
      <c r="J848" s="1"/>
      <c r="K848" s="53"/>
      <c r="N848" s="1"/>
      <c r="O848" s="53"/>
      <c r="R848" s="1"/>
      <c r="S848" s="53"/>
    </row>
    <row r="849" spans="8:19">
      <c r="H849" s="13"/>
      <c r="I849" s="13"/>
      <c r="J849" s="1"/>
      <c r="K849" s="53"/>
      <c r="N849" s="1"/>
      <c r="O849" s="53"/>
      <c r="R849" s="1"/>
      <c r="S849" s="53"/>
    </row>
    <row r="850" spans="8:19">
      <c r="H850" s="13"/>
      <c r="I850" s="13"/>
      <c r="J850" s="1"/>
      <c r="K850" s="53"/>
      <c r="N850" s="1"/>
      <c r="O850" s="53"/>
      <c r="R850" s="1"/>
      <c r="S850" s="53"/>
    </row>
    <row r="851" spans="8:19">
      <c r="H851" s="13"/>
      <c r="I851" s="13"/>
      <c r="J851" s="1"/>
      <c r="K851" s="53"/>
      <c r="N851" s="1"/>
      <c r="O851" s="53"/>
      <c r="R851" s="1"/>
      <c r="S851" s="53"/>
    </row>
    <row r="852" spans="8:19">
      <c r="H852" s="13"/>
      <c r="I852" s="13"/>
      <c r="J852" s="1"/>
      <c r="K852" s="53"/>
      <c r="N852" s="1"/>
      <c r="O852" s="53"/>
      <c r="R852" s="1"/>
      <c r="S852" s="53"/>
    </row>
    <row r="853" spans="8:19">
      <c r="H853" s="13"/>
      <c r="I853" s="13"/>
      <c r="J853" s="1"/>
      <c r="K853" s="53"/>
      <c r="N853" s="1"/>
      <c r="O853" s="53"/>
      <c r="R853" s="1"/>
      <c r="S853" s="53"/>
    </row>
    <row r="854" spans="8:19">
      <c r="H854" s="13"/>
      <c r="I854" s="13"/>
      <c r="J854" s="1"/>
      <c r="K854" s="53"/>
      <c r="N854" s="1"/>
      <c r="O854" s="53"/>
      <c r="R854" s="1"/>
      <c r="S854" s="53"/>
    </row>
    <row r="855" spans="8:19">
      <c r="H855" s="13"/>
      <c r="I855" s="13"/>
      <c r="J855" s="1"/>
      <c r="K855" s="53"/>
      <c r="N855" s="1"/>
      <c r="O855" s="53"/>
      <c r="R855" s="1"/>
      <c r="S855" s="53"/>
    </row>
    <row r="856" spans="8:19">
      <c r="H856" s="13"/>
      <c r="I856" s="13"/>
      <c r="J856" s="1"/>
      <c r="K856" s="53"/>
      <c r="N856" s="1"/>
      <c r="O856" s="53"/>
      <c r="R856" s="1"/>
      <c r="S856" s="53"/>
    </row>
    <row r="857" spans="8:19">
      <c r="H857" s="13"/>
      <c r="I857" s="13"/>
      <c r="J857" s="1"/>
      <c r="K857" s="53"/>
      <c r="N857" s="1"/>
      <c r="O857" s="53"/>
      <c r="R857" s="1"/>
      <c r="S857" s="53"/>
    </row>
    <row r="858" spans="8:19">
      <c r="H858" s="13"/>
      <c r="I858" s="13"/>
      <c r="J858" s="1"/>
      <c r="K858" s="53"/>
      <c r="N858" s="1"/>
      <c r="O858" s="53"/>
      <c r="R858" s="1"/>
      <c r="S858" s="53"/>
    </row>
    <row r="859" spans="8:19">
      <c r="H859" s="13"/>
      <c r="I859" s="13"/>
      <c r="J859" s="1"/>
      <c r="K859" s="53"/>
      <c r="N859" s="1"/>
      <c r="O859" s="53"/>
      <c r="R859" s="1"/>
      <c r="S859" s="53"/>
    </row>
    <row r="860" spans="8:19">
      <c r="H860" s="13"/>
      <c r="I860" s="13"/>
      <c r="J860" s="1"/>
      <c r="K860" s="53"/>
      <c r="N860" s="1"/>
      <c r="O860" s="53"/>
      <c r="R860" s="1"/>
      <c r="S860" s="53"/>
    </row>
    <row r="861" spans="8:19">
      <c r="H861" s="13"/>
      <c r="I861" s="13"/>
      <c r="J861" s="1"/>
      <c r="K861" s="53"/>
      <c r="N861" s="1"/>
      <c r="O861" s="53"/>
      <c r="R861" s="1"/>
      <c r="S861" s="53"/>
    </row>
    <row r="862" spans="8:19">
      <c r="H862" s="13"/>
      <c r="I862" s="13"/>
      <c r="J862" s="1"/>
      <c r="K862" s="53"/>
      <c r="N862" s="1"/>
      <c r="O862" s="53"/>
      <c r="R862" s="1"/>
      <c r="S862" s="53"/>
    </row>
    <row r="863" spans="8:19">
      <c r="H863" s="13"/>
      <c r="I863" s="13"/>
      <c r="J863" s="1"/>
      <c r="K863" s="53"/>
      <c r="N863" s="1"/>
      <c r="O863" s="53"/>
      <c r="R863" s="1"/>
      <c r="S863" s="53"/>
    </row>
    <row r="864" spans="8:19">
      <c r="H864" s="13"/>
      <c r="I864" s="13"/>
      <c r="J864" s="1"/>
      <c r="K864" s="53"/>
      <c r="N864" s="1"/>
      <c r="O864" s="53"/>
      <c r="R864" s="1"/>
      <c r="S864" s="53"/>
    </row>
    <row r="865" spans="8:19">
      <c r="H865" s="13"/>
      <c r="I865" s="13"/>
      <c r="J865" s="1"/>
      <c r="K865" s="53"/>
      <c r="N865" s="1"/>
      <c r="O865" s="53"/>
      <c r="R865" s="1"/>
      <c r="S865" s="53"/>
    </row>
    <row r="866" spans="8:19">
      <c r="H866" s="13"/>
      <c r="I866" s="13"/>
      <c r="J866" s="1"/>
      <c r="K866" s="53"/>
      <c r="N866" s="1"/>
      <c r="O866" s="53"/>
      <c r="R866" s="1"/>
      <c r="S866" s="53"/>
    </row>
    <row r="867" spans="8:19">
      <c r="H867" s="13"/>
      <c r="I867" s="13"/>
      <c r="J867" s="1"/>
      <c r="K867" s="53"/>
      <c r="N867" s="1"/>
      <c r="O867" s="53"/>
      <c r="R867" s="1"/>
      <c r="S867" s="53"/>
    </row>
    <row r="868" spans="8:19">
      <c r="H868" s="13"/>
      <c r="I868" s="13"/>
      <c r="J868" s="1"/>
      <c r="K868" s="53"/>
      <c r="N868" s="1"/>
      <c r="O868" s="53"/>
      <c r="R868" s="1"/>
      <c r="S868" s="53"/>
    </row>
    <row r="869" spans="8:19">
      <c r="H869" s="13"/>
      <c r="I869" s="13"/>
      <c r="J869" s="1"/>
      <c r="K869" s="53"/>
      <c r="N869" s="1"/>
      <c r="O869" s="53"/>
      <c r="R869" s="1"/>
      <c r="S869" s="53"/>
    </row>
    <row r="870" spans="8:19">
      <c r="H870" s="13"/>
      <c r="I870" s="13"/>
      <c r="J870" s="1"/>
      <c r="K870" s="53"/>
      <c r="N870" s="1"/>
      <c r="O870" s="53"/>
      <c r="R870" s="1"/>
      <c r="S870" s="53"/>
    </row>
    <row r="871" spans="8:19">
      <c r="H871" s="13"/>
      <c r="I871" s="13"/>
      <c r="J871" s="1"/>
      <c r="K871" s="53"/>
      <c r="N871" s="1"/>
      <c r="O871" s="53"/>
      <c r="R871" s="1"/>
      <c r="S871" s="53"/>
    </row>
    <row r="872" spans="8:19">
      <c r="H872" s="13"/>
      <c r="I872" s="13"/>
      <c r="J872" s="1"/>
      <c r="K872" s="53"/>
      <c r="N872" s="1"/>
      <c r="O872" s="53"/>
      <c r="R872" s="1"/>
      <c r="S872" s="53"/>
    </row>
    <row r="873" spans="8:19">
      <c r="H873" s="13"/>
      <c r="I873" s="13"/>
      <c r="J873" s="1"/>
      <c r="K873" s="53"/>
      <c r="N873" s="1"/>
      <c r="O873" s="53"/>
      <c r="R873" s="1"/>
      <c r="S873" s="53"/>
    </row>
    <row r="874" spans="8:19">
      <c r="H874" s="13"/>
      <c r="I874" s="13"/>
      <c r="J874" s="1"/>
      <c r="K874" s="53"/>
      <c r="N874" s="1"/>
      <c r="O874" s="53"/>
      <c r="R874" s="1"/>
      <c r="S874" s="53"/>
    </row>
    <row r="875" spans="8:19">
      <c r="H875" s="13"/>
      <c r="I875" s="13"/>
      <c r="J875" s="1"/>
      <c r="K875" s="53"/>
      <c r="N875" s="1"/>
      <c r="O875" s="53"/>
      <c r="R875" s="1"/>
      <c r="S875" s="53"/>
    </row>
    <row r="876" spans="8:19">
      <c r="H876" s="13"/>
      <c r="I876" s="13"/>
      <c r="J876" s="1"/>
      <c r="K876" s="53"/>
      <c r="N876" s="1"/>
      <c r="O876" s="53"/>
      <c r="R876" s="1"/>
      <c r="S876" s="53"/>
    </row>
    <row r="877" spans="8:19">
      <c r="H877" s="13"/>
      <c r="I877" s="13"/>
      <c r="J877" s="1"/>
      <c r="K877" s="53"/>
      <c r="N877" s="1"/>
      <c r="O877" s="53"/>
      <c r="R877" s="1"/>
      <c r="S877" s="53"/>
    </row>
    <row r="878" spans="8:19">
      <c r="H878" s="13"/>
      <c r="I878" s="13"/>
      <c r="J878" s="1"/>
      <c r="K878" s="53"/>
      <c r="N878" s="1"/>
      <c r="O878" s="53"/>
      <c r="R878" s="1"/>
      <c r="S878" s="53"/>
    </row>
    <row r="879" spans="8:19">
      <c r="H879" s="13"/>
      <c r="I879" s="13"/>
      <c r="J879" s="1"/>
      <c r="K879" s="53"/>
      <c r="N879" s="1"/>
      <c r="O879" s="53"/>
      <c r="R879" s="1"/>
      <c r="S879" s="53"/>
    </row>
    <row r="880" spans="8:19">
      <c r="H880" s="13"/>
      <c r="I880" s="13"/>
      <c r="J880" s="1"/>
      <c r="K880" s="53"/>
      <c r="N880" s="1"/>
      <c r="O880" s="53"/>
      <c r="R880" s="1"/>
      <c r="S880" s="53"/>
    </row>
    <row r="881" spans="8:19">
      <c r="H881" s="13"/>
      <c r="I881" s="13"/>
      <c r="J881" s="1"/>
      <c r="K881" s="53"/>
      <c r="N881" s="1"/>
      <c r="O881" s="53"/>
      <c r="R881" s="1"/>
      <c r="S881" s="53"/>
    </row>
    <row r="882" spans="8:19">
      <c r="H882" s="13"/>
      <c r="I882" s="13"/>
      <c r="J882" s="1"/>
      <c r="K882" s="53"/>
      <c r="N882" s="1"/>
      <c r="O882" s="53"/>
      <c r="R882" s="1"/>
      <c r="S882" s="53"/>
    </row>
    <row r="883" spans="8:19">
      <c r="H883" s="13"/>
      <c r="I883" s="13"/>
      <c r="J883" s="1"/>
      <c r="K883" s="53"/>
      <c r="N883" s="1"/>
      <c r="O883" s="53"/>
      <c r="R883" s="1"/>
      <c r="S883" s="53"/>
    </row>
    <row r="884" spans="8:19">
      <c r="H884" s="13"/>
      <c r="I884" s="13"/>
      <c r="J884" s="1"/>
      <c r="K884" s="53"/>
      <c r="N884" s="1"/>
      <c r="O884" s="53"/>
      <c r="R884" s="1"/>
      <c r="S884" s="53"/>
    </row>
    <row r="885" spans="8:19">
      <c r="H885" s="13"/>
      <c r="I885" s="13"/>
      <c r="J885" s="1"/>
      <c r="K885" s="53"/>
      <c r="N885" s="1"/>
      <c r="O885" s="53"/>
      <c r="R885" s="1"/>
      <c r="S885" s="53"/>
    </row>
    <row r="886" spans="8:19">
      <c r="H886" s="13"/>
      <c r="I886" s="13"/>
      <c r="J886" s="1"/>
      <c r="K886" s="53"/>
      <c r="N886" s="1"/>
      <c r="O886" s="53"/>
      <c r="R886" s="1"/>
      <c r="S886" s="53"/>
    </row>
    <row r="887" spans="8:19">
      <c r="H887" s="13"/>
      <c r="I887" s="13"/>
      <c r="J887" s="1"/>
      <c r="K887" s="53"/>
      <c r="N887" s="1"/>
      <c r="O887" s="53"/>
      <c r="R887" s="1"/>
      <c r="S887" s="53"/>
    </row>
    <row r="888" spans="8:19">
      <c r="H888" s="13"/>
      <c r="I888" s="13"/>
      <c r="J888" s="1"/>
      <c r="K888" s="53"/>
      <c r="N888" s="1"/>
      <c r="O888" s="53"/>
      <c r="R888" s="1"/>
      <c r="S888" s="53"/>
    </row>
    <row r="889" spans="8:19">
      <c r="H889" s="13"/>
      <c r="I889" s="13"/>
      <c r="J889" s="1"/>
      <c r="K889" s="53"/>
      <c r="N889" s="1"/>
      <c r="O889" s="53"/>
      <c r="R889" s="1"/>
      <c r="S889" s="53"/>
    </row>
    <row r="890" spans="8:19">
      <c r="H890" s="13"/>
      <c r="I890" s="13"/>
      <c r="J890" s="1"/>
      <c r="K890" s="53"/>
      <c r="N890" s="1"/>
      <c r="O890" s="53"/>
      <c r="R890" s="1"/>
      <c r="S890" s="53"/>
    </row>
    <row r="891" spans="8:19">
      <c r="H891" s="13"/>
      <c r="I891" s="13"/>
      <c r="J891" s="1"/>
      <c r="K891" s="53"/>
      <c r="N891" s="1"/>
      <c r="O891" s="53"/>
      <c r="R891" s="1"/>
      <c r="S891" s="53"/>
    </row>
    <row r="892" spans="8:19">
      <c r="H892" s="13"/>
      <c r="I892" s="13"/>
      <c r="J892" s="1"/>
      <c r="K892" s="53"/>
      <c r="N892" s="1"/>
      <c r="O892" s="53"/>
      <c r="R892" s="1"/>
      <c r="S892" s="53"/>
    </row>
    <row r="893" spans="8:19">
      <c r="H893" s="13"/>
      <c r="I893" s="13"/>
      <c r="J893" s="1"/>
      <c r="K893" s="53"/>
      <c r="N893" s="1"/>
      <c r="O893" s="53"/>
      <c r="R893" s="1"/>
      <c r="S893" s="53"/>
    </row>
    <row r="894" spans="8:19">
      <c r="H894" s="13"/>
      <c r="I894" s="13"/>
      <c r="J894" s="1"/>
      <c r="K894" s="53"/>
      <c r="N894" s="1"/>
      <c r="O894" s="53"/>
      <c r="R894" s="1"/>
      <c r="S894" s="53"/>
    </row>
    <row r="895" spans="8:19">
      <c r="H895" s="13"/>
      <c r="I895" s="13"/>
      <c r="J895" s="1"/>
      <c r="K895" s="53"/>
      <c r="N895" s="1"/>
      <c r="O895" s="53"/>
      <c r="R895" s="1"/>
      <c r="S895" s="53"/>
    </row>
    <row r="896" spans="8:19">
      <c r="H896" s="13"/>
      <c r="I896" s="13"/>
      <c r="J896" s="1"/>
      <c r="K896" s="53"/>
      <c r="N896" s="1"/>
      <c r="O896" s="53"/>
      <c r="R896" s="1"/>
      <c r="S896" s="53"/>
    </row>
    <row r="897" spans="8:19">
      <c r="H897" s="13"/>
      <c r="I897" s="13"/>
      <c r="J897" s="1"/>
      <c r="K897" s="53"/>
      <c r="N897" s="1"/>
      <c r="O897" s="53"/>
      <c r="R897" s="1"/>
      <c r="S897" s="53"/>
    </row>
    <row r="898" spans="8:19">
      <c r="H898" s="13"/>
      <c r="I898" s="13"/>
      <c r="J898" s="1"/>
      <c r="K898" s="53"/>
      <c r="N898" s="1"/>
      <c r="O898" s="53"/>
      <c r="R898" s="1"/>
      <c r="S898" s="53"/>
    </row>
    <row r="899" spans="8:19">
      <c r="H899" s="13"/>
      <c r="I899" s="13"/>
      <c r="J899" s="1"/>
      <c r="K899" s="53"/>
      <c r="N899" s="1"/>
      <c r="O899" s="53"/>
      <c r="R899" s="1"/>
      <c r="S899" s="53"/>
    </row>
    <row r="900" spans="8:19">
      <c r="H900" s="13"/>
      <c r="I900" s="13"/>
      <c r="J900" s="1"/>
      <c r="K900" s="53"/>
      <c r="N900" s="1"/>
      <c r="O900" s="53"/>
      <c r="R900" s="1"/>
      <c r="S900" s="53"/>
    </row>
    <row r="901" spans="8:19">
      <c r="H901" s="13"/>
      <c r="I901" s="13"/>
      <c r="J901" s="1"/>
      <c r="K901" s="53"/>
      <c r="N901" s="1"/>
      <c r="O901" s="53"/>
      <c r="R901" s="1"/>
      <c r="S901" s="53"/>
    </row>
    <row r="902" spans="8:19">
      <c r="H902" s="13"/>
      <c r="I902" s="13"/>
      <c r="J902" s="1"/>
      <c r="K902" s="53"/>
      <c r="N902" s="1"/>
      <c r="O902" s="53"/>
      <c r="R902" s="1"/>
      <c r="S902" s="53"/>
    </row>
    <row r="903" spans="8:19">
      <c r="H903" s="13"/>
      <c r="I903" s="13"/>
      <c r="J903" s="1"/>
      <c r="K903" s="53"/>
      <c r="N903" s="1"/>
      <c r="O903" s="53"/>
      <c r="R903" s="1"/>
      <c r="S903" s="53"/>
    </row>
    <row r="904" spans="8:19">
      <c r="H904" s="13"/>
      <c r="I904" s="13"/>
      <c r="J904" s="1"/>
      <c r="K904" s="53"/>
      <c r="N904" s="1"/>
      <c r="O904" s="53"/>
      <c r="R904" s="1"/>
      <c r="S904" s="53"/>
    </row>
    <row r="905" spans="8:19">
      <c r="H905" s="13"/>
      <c r="I905" s="13"/>
      <c r="J905" s="1"/>
      <c r="K905" s="53"/>
      <c r="N905" s="1"/>
      <c r="O905" s="53"/>
      <c r="R905" s="1"/>
      <c r="S905" s="53"/>
    </row>
    <row r="906" spans="8:19">
      <c r="H906" s="13"/>
      <c r="I906" s="13"/>
      <c r="J906" s="1"/>
      <c r="K906" s="53"/>
      <c r="N906" s="1"/>
      <c r="O906" s="53"/>
      <c r="R906" s="1"/>
      <c r="S906" s="53"/>
    </row>
    <row r="907" spans="8:19">
      <c r="H907" s="13"/>
      <c r="I907" s="13"/>
      <c r="J907" s="1"/>
      <c r="K907" s="53"/>
      <c r="N907" s="1"/>
      <c r="O907" s="53"/>
      <c r="R907" s="1"/>
      <c r="S907" s="53"/>
    </row>
    <row r="908" spans="8:19">
      <c r="H908" s="13"/>
      <c r="I908" s="13"/>
      <c r="J908" s="1"/>
      <c r="K908" s="53"/>
      <c r="N908" s="1"/>
      <c r="O908" s="53"/>
      <c r="R908" s="1"/>
      <c r="S908" s="53"/>
    </row>
    <row r="909" spans="8:19">
      <c r="H909" s="13"/>
      <c r="I909" s="13"/>
      <c r="J909" s="1"/>
      <c r="K909" s="53"/>
      <c r="N909" s="1"/>
      <c r="O909" s="53"/>
      <c r="R909" s="1"/>
      <c r="S909" s="53"/>
    </row>
    <row r="910" spans="8:19">
      <c r="H910" s="13"/>
      <c r="I910" s="13"/>
      <c r="J910" s="1"/>
      <c r="K910" s="53"/>
      <c r="N910" s="1"/>
      <c r="O910" s="53"/>
      <c r="R910" s="1"/>
      <c r="S910" s="53"/>
    </row>
    <row r="911" spans="8:19">
      <c r="H911" s="13"/>
      <c r="I911" s="13"/>
      <c r="J911" s="1"/>
      <c r="K911" s="53"/>
      <c r="N911" s="1"/>
      <c r="O911" s="53"/>
      <c r="R911" s="1"/>
      <c r="S911" s="53"/>
    </row>
    <row r="912" spans="8:19">
      <c r="H912" s="13"/>
      <c r="I912" s="13"/>
      <c r="J912" s="1"/>
      <c r="K912" s="53"/>
      <c r="N912" s="1"/>
      <c r="O912" s="53"/>
      <c r="R912" s="1"/>
      <c r="S912" s="53"/>
    </row>
    <row r="913" spans="8:19">
      <c r="H913" s="13"/>
      <c r="I913" s="13"/>
      <c r="J913" s="1"/>
      <c r="K913" s="53"/>
      <c r="N913" s="1"/>
      <c r="O913" s="53"/>
      <c r="R913" s="1"/>
      <c r="S913" s="53"/>
    </row>
    <row r="914" spans="8:19">
      <c r="H914" s="13"/>
      <c r="I914" s="13"/>
      <c r="J914" s="1"/>
      <c r="K914" s="53"/>
      <c r="N914" s="1"/>
      <c r="O914" s="53"/>
      <c r="R914" s="1"/>
      <c r="S914" s="53"/>
    </row>
    <row r="915" spans="8:19">
      <c r="H915" s="13"/>
      <c r="I915" s="13"/>
      <c r="J915" s="1"/>
      <c r="K915" s="53"/>
      <c r="N915" s="1"/>
      <c r="O915" s="53"/>
      <c r="R915" s="1"/>
      <c r="S915" s="53"/>
    </row>
    <row r="916" spans="8:19">
      <c r="H916" s="13"/>
      <c r="I916" s="13"/>
      <c r="J916" s="1"/>
      <c r="K916" s="53"/>
      <c r="N916" s="1"/>
      <c r="O916" s="53"/>
      <c r="R916" s="1"/>
      <c r="S916" s="53"/>
    </row>
    <row r="917" spans="8:19">
      <c r="H917" s="13"/>
      <c r="I917" s="13"/>
      <c r="J917" s="1"/>
      <c r="K917" s="53"/>
      <c r="N917" s="1"/>
      <c r="O917" s="53"/>
      <c r="R917" s="1"/>
      <c r="S917" s="53"/>
    </row>
    <row r="918" spans="8:19">
      <c r="H918" s="13"/>
      <c r="I918" s="13"/>
      <c r="J918" s="1"/>
      <c r="K918" s="53"/>
      <c r="N918" s="1"/>
      <c r="O918" s="53"/>
      <c r="R918" s="1"/>
      <c r="S918" s="53"/>
    </row>
    <row r="919" spans="8:19">
      <c r="H919" s="13"/>
      <c r="I919" s="13"/>
      <c r="J919" s="1"/>
      <c r="K919" s="53"/>
      <c r="N919" s="1"/>
      <c r="O919" s="53"/>
      <c r="R919" s="1"/>
      <c r="S919" s="53"/>
    </row>
    <row r="920" spans="8:19">
      <c r="H920" s="13"/>
      <c r="I920" s="13"/>
      <c r="J920" s="1"/>
      <c r="K920" s="53"/>
      <c r="N920" s="1"/>
      <c r="O920" s="53"/>
      <c r="R920" s="1"/>
      <c r="S920" s="53"/>
    </row>
    <row r="921" spans="8:19">
      <c r="H921" s="13"/>
      <c r="I921" s="13"/>
      <c r="J921" s="1"/>
      <c r="K921" s="53"/>
      <c r="N921" s="1"/>
      <c r="O921" s="53"/>
      <c r="R921" s="1"/>
      <c r="S921" s="53"/>
    </row>
    <row r="922" spans="8:19">
      <c r="H922" s="13"/>
      <c r="I922" s="13"/>
      <c r="J922" s="1"/>
      <c r="K922" s="53"/>
      <c r="N922" s="1"/>
      <c r="O922" s="53"/>
      <c r="R922" s="1"/>
      <c r="S922" s="53"/>
    </row>
    <row r="923" spans="8:19">
      <c r="H923" s="13"/>
      <c r="I923" s="13"/>
      <c r="J923" s="1"/>
      <c r="K923" s="53"/>
      <c r="N923" s="1"/>
      <c r="O923" s="53"/>
      <c r="R923" s="1"/>
      <c r="S923" s="53"/>
    </row>
    <row r="924" spans="8:19">
      <c r="H924" s="13"/>
      <c r="I924" s="13"/>
      <c r="J924" s="1"/>
      <c r="K924" s="53"/>
      <c r="N924" s="1"/>
      <c r="O924" s="53"/>
      <c r="R924" s="1"/>
      <c r="S924" s="53"/>
    </row>
    <row r="925" spans="8:19">
      <c r="H925" s="13"/>
      <c r="I925" s="13"/>
      <c r="J925" s="1"/>
      <c r="K925" s="53"/>
      <c r="N925" s="1"/>
      <c r="O925" s="53"/>
      <c r="R925" s="1"/>
      <c r="S925" s="53"/>
    </row>
    <row r="926" spans="8:19">
      <c r="H926" s="13"/>
      <c r="I926" s="13"/>
      <c r="J926" s="1"/>
      <c r="K926" s="53"/>
      <c r="N926" s="1"/>
      <c r="O926" s="53"/>
      <c r="R926" s="1"/>
      <c r="S926" s="53"/>
    </row>
    <row r="927" spans="8:19">
      <c r="H927" s="13"/>
      <c r="I927" s="13"/>
      <c r="J927" s="1"/>
      <c r="K927" s="53"/>
      <c r="N927" s="1"/>
      <c r="O927" s="53"/>
      <c r="R927" s="1"/>
      <c r="S927" s="53"/>
    </row>
    <row r="928" spans="8:19">
      <c r="H928" s="13"/>
      <c r="I928" s="13"/>
      <c r="J928" s="1"/>
      <c r="K928" s="53"/>
      <c r="N928" s="1"/>
      <c r="O928" s="53"/>
      <c r="R928" s="1"/>
      <c r="S928" s="53"/>
    </row>
    <row r="929" spans="8:19">
      <c r="H929" s="13"/>
      <c r="I929" s="13"/>
      <c r="J929" s="1"/>
      <c r="K929" s="53"/>
      <c r="N929" s="1"/>
      <c r="O929" s="53"/>
      <c r="R929" s="1"/>
      <c r="S929" s="53"/>
    </row>
    <row r="930" spans="8:19">
      <c r="H930" s="13"/>
      <c r="I930" s="13"/>
      <c r="J930" s="1"/>
      <c r="K930" s="53"/>
      <c r="N930" s="1"/>
      <c r="O930" s="53"/>
      <c r="R930" s="1"/>
      <c r="S930" s="53"/>
    </row>
    <row r="931" spans="8:19">
      <c r="H931" s="13"/>
      <c r="I931" s="13"/>
      <c r="J931" s="1"/>
      <c r="K931" s="53"/>
      <c r="N931" s="1"/>
      <c r="O931" s="53"/>
      <c r="R931" s="1"/>
      <c r="S931" s="53"/>
    </row>
    <row r="932" spans="8:19">
      <c r="H932" s="13"/>
      <c r="I932" s="13"/>
      <c r="J932" s="1"/>
      <c r="K932" s="53"/>
      <c r="N932" s="1"/>
      <c r="O932" s="53"/>
      <c r="R932" s="1"/>
      <c r="S932" s="53"/>
    </row>
    <row r="933" spans="8:19">
      <c r="H933" s="13"/>
      <c r="I933" s="13"/>
      <c r="J933" s="1"/>
      <c r="K933" s="53"/>
      <c r="N933" s="1"/>
      <c r="O933" s="53"/>
      <c r="R933" s="1"/>
      <c r="S933" s="53"/>
    </row>
    <row r="934" spans="8:19">
      <c r="H934" s="13"/>
      <c r="I934" s="13"/>
      <c r="J934" s="1"/>
      <c r="K934" s="53"/>
      <c r="N934" s="1"/>
      <c r="O934" s="53"/>
      <c r="R934" s="1"/>
      <c r="S934" s="53"/>
    </row>
    <row r="935" spans="8:19">
      <c r="H935" s="13"/>
      <c r="I935" s="13"/>
      <c r="J935" s="1"/>
      <c r="K935" s="53"/>
      <c r="N935" s="1"/>
      <c r="O935" s="53"/>
      <c r="R935" s="1"/>
      <c r="S935" s="53"/>
    </row>
    <row r="936" spans="8:19">
      <c r="H936" s="13"/>
      <c r="I936" s="13"/>
      <c r="J936" s="1"/>
      <c r="K936" s="53"/>
      <c r="N936" s="1"/>
      <c r="O936" s="53"/>
      <c r="R936" s="1"/>
      <c r="S936" s="53"/>
    </row>
    <row r="937" spans="8:19">
      <c r="H937" s="13"/>
      <c r="I937" s="13"/>
      <c r="J937" s="1"/>
      <c r="K937" s="53"/>
      <c r="N937" s="1"/>
      <c r="O937" s="53"/>
      <c r="R937" s="1"/>
      <c r="S937" s="53"/>
    </row>
    <row r="938" spans="8:19">
      <c r="H938" s="13"/>
      <c r="I938" s="13"/>
      <c r="J938" s="1"/>
      <c r="K938" s="53"/>
      <c r="N938" s="1"/>
      <c r="O938" s="53"/>
      <c r="R938" s="1"/>
      <c r="S938" s="53"/>
    </row>
    <row r="939" spans="8:19">
      <c r="H939" s="13"/>
      <c r="I939" s="13"/>
      <c r="J939" s="1"/>
      <c r="K939" s="53"/>
      <c r="N939" s="1"/>
      <c r="O939" s="53"/>
      <c r="R939" s="1"/>
      <c r="S939" s="53"/>
    </row>
    <row r="940" spans="8:19">
      <c r="H940" s="13"/>
      <c r="I940" s="13"/>
      <c r="J940" s="1"/>
      <c r="K940" s="53"/>
      <c r="N940" s="1"/>
      <c r="O940" s="53"/>
      <c r="R940" s="1"/>
      <c r="S940" s="53"/>
    </row>
    <row r="941" spans="8:19">
      <c r="H941" s="13"/>
      <c r="I941" s="13"/>
      <c r="J941" s="1"/>
      <c r="K941" s="53"/>
      <c r="N941" s="1"/>
      <c r="O941" s="53"/>
      <c r="R941" s="1"/>
      <c r="S941" s="53"/>
    </row>
    <row r="942" spans="8:19">
      <c r="H942" s="13"/>
      <c r="I942" s="13"/>
      <c r="J942" s="1"/>
      <c r="K942" s="53"/>
      <c r="N942" s="1"/>
      <c r="O942" s="53"/>
      <c r="R942" s="1"/>
      <c r="S942" s="53"/>
    </row>
    <row r="943" spans="8:19">
      <c r="H943" s="13"/>
      <c r="I943" s="13"/>
      <c r="J943" s="1"/>
      <c r="K943" s="53"/>
      <c r="N943" s="1"/>
      <c r="O943" s="53"/>
      <c r="R943" s="1"/>
      <c r="S943" s="53"/>
    </row>
    <row r="944" spans="8:19">
      <c r="H944" s="13"/>
      <c r="I944" s="13"/>
      <c r="J944" s="1"/>
      <c r="K944" s="53"/>
      <c r="N944" s="1"/>
      <c r="O944" s="53"/>
      <c r="R944" s="1"/>
      <c r="S944" s="53"/>
    </row>
    <row r="945" spans="8:19">
      <c r="H945" s="13"/>
      <c r="I945" s="13"/>
      <c r="J945" s="1"/>
      <c r="K945" s="53"/>
      <c r="N945" s="1"/>
      <c r="O945" s="53"/>
      <c r="R945" s="1"/>
      <c r="S945" s="53"/>
    </row>
    <row r="946" spans="8:19">
      <c r="H946" s="13"/>
      <c r="I946" s="13"/>
      <c r="J946" s="1"/>
      <c r="K946" s="53"/>
      <c r="N946" s="1"/>
      <c r="O946" s="53"/>
      <c r="R946" s="1"/>
      <c r="S946" s="53"/>
    </row>
    <row r="947" spans="8:19">
      <c r="H947" s="13"/>
      <c r="I947" s="13"/>
      <c r="J947" s="1"/>
      <c r="K947" s="53"/>
      <c r="N947" s="1"/>
      <c r="O947" s="53"/>
      <c r="R947" s="1"/>
      <c r="S947" s="53"/>
    </row>
    <row r="948" spans="8:19">
      <c r="H948" s="13"/>
      <c r="I948" s="13"/>
      <c r="J948" s="1"/>
      <c r="K948" s="53"/>
      <c r="N948" s="1"/>
      <c r="O948" s="53"/>
      <c r="R948" s="1"/>
      <c r="S948" s="53"/>
    </row>
    <row r="949" spans="8:19">
      <c r="H949" s="13"/>
      <c r="I949" s="13"/>
      <c r="J949" s="1"/>
      <c r="K949" s="53"/>
      <c r="N949" s="1"/>
      <c r="O949" s="53"/>
      <c r="R949" s="1"/>
      <c r="S949" s="53"/>
    </row>
    <row r="950" spans="8:19">
      <c r="H950" s="13"/>
      <c r="I950" s="13"/>
      <c r="J950" s="1"/>
      <c r="K950" s="53"/>
      <c r="N950" s="1"/>
      <c r="O950" s="53"/>
      <c r="R950" s="1"/>
      <c r="S950" s="53"/>
    </row>
    <row r="951" spans="8:19">
      <c r="H951" s="13"/>
      <c r="I951" s="13"/>
      <c r="J951" s="1"/>
      <c r="K951" s="53"/>
      <c r="N951" s="1"/>
      <c r="O951" s="53"/>
      <c r="R951" s="1"/>
      <c r="S951" s="53"/>
    </row>
    <row r="952" spans="8:19">
      <c r="H952" s="13"/>
      <c r="I952" s="13"/>
      <c r="J952" s="1"/>
      <c r="K952" s="53"/>
      <c r="N952" s="1"/>
      <c r="O952" s="53"/>
      <c r="R952" s="1"/>
      <c r="S952" s="53"/>
    </row>
    <row r="953" spans="8:19">
      <c r="H953" s="13"/>
      <c r="I953" s="13"/>
      <c r="J953" s="1"/>
      <c r="K953" s="53"/>
      <c r="N953" s="1"/>
      <c r="O953" s="53"/>
      <c r="R953" s="1"/>
      <c r="S953" s="53"/>
    </row>
    <row r="954" spans="8:19">
      <c r="H954" s="13"/>
      <c r="I954" s="13"/>
      <c r="J954" s="1"/>
      <c r="K954" s="53"/>
      <c r="N954" s="1"/>
      <c r="O954" s="53"/>
      <c r="R954" s="1"/>
      <c r="S954" s="53"/>
    </row>
    <row r="955" spans="8:19">
      <c r="H955" s="13"/>
      <c r="I955" s="13"/>
      <c r="J955" s="1"/>
      <c r="K955" s="53"/>
      <c r="N955" s="1"/>
      <c r="O955" s="53"/>
      <c r="R955" s="1"/>
      <c r="S955" s="53"/>
    </row>
    <row r="956" spans="8:19">
      <c r="H956" s="13"/>
      <c r="I956" s="13"/>
      <c r="J956" s="1"/>
      <c r="K956" s="53"/>
      <c r="N956" s="1"/>
      <c r="O956" s="53"/>
      <c r="R956" s="1"/>
      <c r="S956" s="53"/>
    </row>
    <row r="957" spans="8:19">
      <c r="H957" s="13"/>
      <c r="I957" s="13"/>
      <c r="J957" s="1"/>
      <c r="K957" s="53"/>
      <c r="N957" s="1"/>
      <c r="O957" s="53"/>
      <c r="R957" s="1"/>
      <c r="S957" s="53"/>
    </row>
    <row r="958" spans="8:19">
      <c r="H958" s="13"/>
      <c r="I958" s="13"/>
      <c r="J958" s="1"/>
      <c r="K958" s="53"/>
      <c r="N958" s="1"/>
      <c r="O958" s="53"/>
      <c r="R958" s="1"/>
      <c r="S958" s="53"/>
    </row>
    <row r="959" spans="8:19">
      <c r="H959" s="13"/>
      <c r="I959" s="13"/>
      <c r="J959" s="1"/>
      <c r="K959" s="53"/>
      <c r="N959" s="1"/>
      <c r="O959" s="53"/>
      <c r="R959" s="1"/>
      <c r="S959" s="53"/>
    </row>
    <row r="960" spans="8:19">
      <c r="H960" s="13"/>
      <c r="I960" s="13"/>
      <c r="J960" s="1"/>
      <c r="K960" s="53"/>
      <c r="N960" s="1"/>
      <c r="O960" s="53"/>
      <c r="R960" s="1"/>
      <c r="S960" s="53"/>
    </row>
    <row r="961" spans="8:19">
      <c r="H961" s="13"/>
      <c r="I961" s="13"/>
      <c r="J961" s="1"/>
      <c r="K961" s="53"/>
      <c r="N961" s="1"/>
      <c r="O961" s="53"/>
      <c r="R961" s="1"/>
      <c r="S961" s="53"/>
    </row>
    <row r="962" spans="8:19">
      <c r="H962" s="13"/>
      <c r="I962" s="13"/>
      <c r="J962" s="1"/>
      <c r="K962" s="53"/>
      <c r="N962" s="1"/>
      <c r="O962" s="53"/>
      <c r="R962" s="1"/>
      <c r="S962" s="53"/>
    </row>
    <row r="963" spans="8:19">
      <c r="H963" s="13"/>
      <c r="I963" s="13"/>
      <c r="J963" s="1"/>
      <c r="K963" s="53"/>
      <c r="N963" s="1"/>
      <c r="O963" s="53"/>
      <c r="R963" s="1"/>
      <c r="S963" s="53"/>
    </row>
    <row r="964" spans="8:19">
      <c r="H964" s="13"/>
      <c r="I964" s="13"/>
      <c r="J964" s="1"/>
      <c r="K964" s="53"/>
      <c r="N964" s="1"/>
      <c r="O964" s="53"/>
      <c r="R964" s="1"/>
      <c r="S964" s="53"/>
    </row>
    <row r="965" spans="8:19">
      <c r="H965" s="13"/>
      <c r="I965" s="13"/>
      <c r="J965" s="1"/>
      <c r="K965" s="53"/>
      <c r="N965" s="1"/>
      <c r="O965" s="53"/>
      <c r="R965" s="1"/>
      <c r="S965" s="53"/>
    </row>
    <row r="966" spans="8:19">
      <c r="H966" s="13"/>
      <c r="I966" s="13"/>
      <c r="J966" s="1"/>
      <c r="K966" s="53"/>
      <c r="N966" s="1"/>
      <c r="O966" s="53"/>
      <c r="R966" s="1"/>
      <c r="S966" s="53"/>
    </row>
    <row r="967" spans="8:19">
      <c r="H967" s="13"/>
      <c r="I967" s="13"/>
      <c r="J967" s="1"/>
      <c r="K967" s="53"/>
      <c r="N967" s="1"/>
      <c r="O967" s="53"/>
      <c r="R967" s="1"/>
      <c r="S967" s="53"/>
    </row>
    <row r="968" spans="8:19">
      <c r="H968" s="13"/>
      <c r="I968" s="13"/>
      <c r="J968" s="1"/>
      <c r="K968" s="53"/>
      <c r="N968" s="1"/>
      <c r="O968" s="53"/>
      <c r="R968" s="1"/>
      <c r="S968" s="53"/>
    </row>
    <row r="969" spans="8:19">
      <c r="H969" s="13"/>
      <c r="I969" s="13"/>
      <c r="J969" s="1"/>
      <c r="K969" s="53"/>
      <c r="N969" s="1"/>
      <c r="O969" s="53"/>
      <c r="R969" s="1"/>
      <c r="S969" s="53"/>
    </row>
    <row r="970" spans="8:19">
      <c r="H970" s="13"/>
      <c r="I970" s="13"/>
      <c r="J970" s="1"/>
      <c r="K970" s="53"/>
      <c r="N970" s="1"/>
      <c r="O970" s="53"/>
      <c r="R970" s="1"/>
      <c r="S970" s="53"/>
    </row>
    <row r="971" spans="8:19">
      <c r="H971" s="13"/>
      <c r="I971" s="13"/>
      <c r="J971" s="1"/>
      <c r="K971" s="53"/>
      <c r="N971" s="1"/>
      <c r="O971" s="53"/>
      <c r="R971" s="1"/>
      <c r="S971" s="53"/>
    </row>
    <row r="972" spans="8:19">
      <c r="H972" s="13"/>
      <c r="I972" s="13"/>
      <c r="J972" s="1"/>
      <c r="K972" s="53"/>
      <c r="N972" s="1"/>
      <c r="O972" s="53"/>
      <c r="R972" s="1"/>
      <c r="S972" s="53"/>
    </row>
    <row r="973" spans="8:19">
      <c r="H973" s="13"/>
      <c r="I973" s="13"/>
      <c r="J973" s="1"/>
      <c r="K973" s="53"/>
      <c r="N973" s="1"/>
      <c r="O973" s="53"/>
      <c r="R973" s="1"/>
      <c r="S973" s="53"/>
    </row>
    <row r="974" spans="8:19">
      <c r="H974" s="13"/>
      <c r="I974" s="13"/>
      <c r="J974" s="1"/>
      <c r="K974" s="53"/>
      <c r="N974" s="1"/>
      <c r="O974" s="53"/>
      <c r="R974" s="1"/>
      <c r="S974" s="53"/>
    </row>
    <row r="975" spans="8:19">
      <c r="H975" s="13"/>
      <c r="I975" s="13"/>
      <c r="J975" s="1"/>
      <c r="K975" s="53"/>
      <c r="N975" s="1"/>
      <c r="O975" s="53"/>
      <c r="R975" s="1"/>
      <c r="S975" s="53"/>
    </row>
    <row r="976" spans="8:19">
      <c r="H976" s="13"/>
      <c r="I976" s="13"/>
      <c r="J976" s="1"/>
      <c r="K976" s="53"/>
      <c r="N976" s="1"/>
      <c r="O976" s="53"/>
      <c r="R976" s="1"/>
      <c r="S976" s="53"/>
    </row>
    <row r="977" spans="8:19">
      <c r="H977" s="13"/>
      <c r="I977" s="13"/>
      <c r="J977" s="1"/>
      <c r="K977" s="53"/>
      <c r="N977" s="1"/>
      <c r="O977" s="53"/>
      <c r="R977" s="1"/>
      <c r="S977" s="53"/>
    </row>
    <row r="978" spans="8:19">
      <c r="H978" s="13"/>
      <c r="I978" s="13"/>
      <c r="J978" s="1"/>
      <c r="K978" s="53"/>
      <c r="N978" s="1"/>
      <c r="O978" s="53"/>
      <c r="R978" s="1"/>
      <c r="S978" s="53"/>
    </row>
    <row r="979" spans="8:19">
      <c r="H979" s="13"/>
      <c r="I979" s="13"/>
      <c r="J979" s="1"/>
      <c r="K979" s="53"/>
      <c r="N979" s="1"/>
      <c r="O979" s="53"/>
      <c r="R979" s="1"/>
      <c r="S979" s="53"/>
    </row>
    <row r="980" spans="8:19">
      <c r="H980" s="13"/>
      <c r="I980" s="13"/>
      <c r="J980" s="1"/>
      <c r="K980" s="53"/>
      <c r="N980" s="1"/>
      <c r="O980" s="53"/>
      <c r="R980" s="1"/>
      <c r="S980" s="53"/>
    </row>
    <row r="981" spans="8:19">
      <c r="H981" s="13"/>
      <c r="I981" s="13"/>
      <c r="J981" s="1"/>
      <c r="K981" s="53"/>
      <c r="N981" s="1"/>
      <c r="O981" s="53"/>
      <c r="R981" s="1"/>
      <c r="S981" s="53"/>
    </row>
    <row r="982" spans="8:19">
      <c r="H982" s="13"/>
      <c r="I982" s="13"/>
      <c r="J982" s="1"/>
      <c r="K982" s="53"/>
      <c r="N982" s="1"/>
      <c r="O982" s="53"/>
      <c r="R982" s="1"/>
      <c r="S982" s="53"/>
    </row>
    <row r="983" spans="8:19">
      <c r="H983" s="13"/>
      <c r="I983" s="13"/>
      <c r="J983" s="1"/>
      <c r="K983" s="53"/>
      <c r="N983" s="1"/>
      <c r="O983" s="53"/>
      <c r="R983" s="1"/>
      <c r="S983" s="53"/>
    </row>
    <row r="984" spans="8:19">
      <c r="H984" s="13"/>
      <c r="I984" s="13"/>
      <c r="J984" s="1"/>
      <c r="K984" s="53"/>
      <c r="N984" s="1"/>
      <c r="O984" s="53"/>
      <c r="R984" s="1"/>
      <c r="S984" s="53"/>
    </row>
    <row r="985" spans="8:19">
      <c r="H985" s="13"/>
      <c r="I985" s="13"/>
      <c r="J985" s="1"/>
      <c r="K985" s="53"/>
      <c r="N985" s="1"/>
      <c r="O985" s="53"/>
      <c r="R985" s="1"/>
      <c r="S985" s="53"/>
    </row>
    <row r="986" spans="8:19">
      <c r="H986" s="13"/>
      <c r="I986" s="13"/>
      <c r="J986" s="1"/>
      <c r="K986" s="53"/>
      <c r="N986" s="1"/>
      <c r="O986" s="53"/>
      <c r="R986" s="1"/>
      <c r="S986" s="53"/>
    </row>
    <row r="987" spans="8:19">
      <c r="H987" s="13"/>
      <c r="I987" s="13"/>
      <c r="J987" s="1"/>
      <c r="K987" s="53"/>
      <c r="N987" s="1"/>
      <c r="O987" s="53"/>
      <c r="R987" s="1"/>
      <c r="S987" s="53"/>
    </row>
    <row r="988" spans="8:19">
      <c r="H988" s="13"/>
      <c r="I988" s="13"/>
      <c r="J988" s="1"/>
      <c r="K988" s="53"/>
      <c r="N988" s="1"/>
      <c r="O988" s="53"/>
      <c r="R988" s="1"/>
      <c r="S988" s="53"/>
    </row>
    <row r="989" spans="8:19">
      <c r="H989" s="13"/>
      <c r="I989" s="13"/>
      <c r="J989" s="1"/>
      <c r="K989" s="53"/>
      <c r="N989" s="1"/>
      <c r="O989" s="53"/>
      <c r="R989" s="1"/>
      <c r="S989" s="53"/>
    </row>
    <row r="990" spans="8:19">
      <c r="H990" s="13"/>
      <c r="I990" s="13"/>
      <c r="J990" s="1"/>
      <c r="K990" s="53"/>
      <c r="N990" s="1"/>
      <c r="O990" s="53"/>
      <c r="R990" s="1"/>
      <c r="S990" s="53"/>
    </row>
    <row r="991" spans="8:19">
      <c r="H991" s="13"/>
      <c r="I991" s="13"/>
      <c r="J991" s="1"/>
      <c r="K991" s="53"/>
      <c r="N991" s="1"/>
      <c r="O991" s="53"/>
      <c r="R991" s="1"/>
      <c r="S991" s="53"/>
    </row>
    <row r="992" spans="8:19">
      <c r="H992" s="13"/>
      <c r="I992" s="13"/>
      <c r="J992" s="1"/>
      <c r="K992" s="53"/>
      <c r="N992" s="1"/>
      <c r="O992" s="53"/>
      <c r="R992" s="1"/>
      <c r="S992" s="53"/>
    </row>
    <row r="993" spans="8:19">
      <c r="H993" s="13"/>
      <c r="I993" s="13"/>
      <c r="J993" s="1"/>
      <c r="K993" s="53"/>
      <c r="N993" s="1"/>
      <c r="O993" s="53"/>
      <c r="R993" s="1"/>
      <c r="S993" s="53"/>
    </row>
    <row r="994" spans="8:19">
      <c r="H994" s="13"/>
      <c r="I994" s="13"/>
      <c r="J994" s="1"/>
      <c r="K994" s="53"/>
      <c r="N994" s="1"/>
      <c r="O994" s="53"/>
      <c r="R994" s="1"/>
      <c r="S994" s="53"/>
    </row>
    <row r="995" spans="8:19">
      <c r="H995" s="13"/>
      <c r="I995" s="13"/>
      <c r="J995" s="1"/>
      <c r="K995" s="53"/>
      <c r="N995" s="1"/>
      <c r="O995" s="53"/>
      <c r="R995" s="1"/>
      <c r="S995" s="53"/>
    </row>
    <row r="996" spans="8:19">
      <c r="H996" s="13"/>
      <c r="I996" s="13"/>
      <c r="J996" s="1"/>
      <c r="K996" s="53"/>
      <c r="N996" s="1"/>
      <c r="O996" s="53"/>
      <c r="R996" s="1"/>
      <c r="S996" s="53"/>
    </row>
    <row r="997" spans="8:19">
      <c r="H997" s="13"/>
      <c r="I997" s="13"/>
      <c r="J997" s="1"/>
      <c r="K997" s="53"/>
      <c r="N997" s="1"/>
      <c r="O997" s="53"/>
      <c r="R997" s="1"/>
      <c r="S997" s="53"/>
    </row>
    <row r="998" spans="8:19">
      <c r="H998" s="13"/>
      <c r="I998" s="13"/>
      <c r="J998" s="1"/>
      <c r="K998" s="53"/>
      <c r="N998" s="1"/>
      <c r="O998" s="53"/>
      <c r="R998" s="1"/>
      <c r="S998" s="53"/>
    </row>
    <row r="999" spans="8:19">
      <c r="H999" s="13"/>
      <c r="I999" s="13"/>
      <c r="J999" s="1"/>
      <c r="K999" s="53"/>
      <c r="N999" s="1"/>
      <c r="O999" s="53"/>
      <c r="R999" s="1"/>
      <c r="S999" s="53"/>
    </row>
    <row r="1000" spans="8:19">
      <c r="H1000" s="13"/>
      <c r="I1000" s="13"/>
      <c r="J1000" s="1"/>
      <c r="K1000" s="53"/>
      <c r="N1000" s="1"/>
      <c r="O1000" s="53"/>
      <c r="R1000" s="1"/>
      <c r="S1000" s="53"/>
    </row>
    <row r="1001" spans="8:19">
      <c r="H1001" s="13"/>
      <c r="I1001" s="13"/>
      <c r="J1001" s="1"/>
      <c r="K1001" s="53"/>
      <c r="N1001" s="1"/>
      <c r="O1001" s="53"/>
      <c r="R1001" s="1"/>
      <c r="S1001" s="53"/>
    </row>
    <row r="1002" spans="8:19">
      <c r="H1002" s="13"/>
      <c r="I1002" s="13"/>
      <c r="J1002" s="1"/>
      <c r="K1002" s="53"/>
      <c r="N1002" s="1"/>
      <c r="O1002" s="53"/>
      <c r="R1002" s="1"/>
      <c r="S1002" s="53"/>
    </row>
    <row r="1003" spans="8:19">
      <c r="H1003" s="13"/>
      <c r="I1003" s="13"/>
      <c r="J1003" s="1"/>
      <c r="K1003" s="53"/>
      <c r="N1003" s="1"/>
      <c r="O1003" s="53"/>
      <c r="R1003" s="1"/>
      <c r="S1003" s="53"/>
    </row>
    <row r="1004" spans="8:19">
      <c r="H1004" s="13"/>
      <c r="I1004" s="13"/>
      <c r="J1004" s="1"/>
      <c r="K1004" s="53"/>
      <c r="N1004" s="1"/>
      <c r="O1004" s="53"/>
      <c r="R1004" s="1"/>
      <c r="S1004" s="53"/>
    </row>
    <row r="1005" spans="8:19">
      <c r="H1005" s="13"/>
      <c r="I1005" s="13"/>
      <c r="J1005" s="1"/>
      <c r="K1005" s="53"/>
      <c r="N1005" s="1"/>
      <c r="O1005" s="53"/>
      <c r="R1005" s="1"/>
      <c r="S1005" s="53"/>
    </row>
    <row r="1006" spans="8:19">
      <c r="H1006" s="13"/>
      <c r="I1006" s="13"/>
      <c r="J1006" s="1"/>
      <c r="K1006" s="53"/>
      <c r="N1006" s="1"/>
      <c r="O1006" s="53"/>
      <c r="R1006" s="1"/>
      <c r="S1006" s="53"/>
    </row>
    <row r="1007" spans="8:19">
      <c r="H1007" s="13"/>
      <c r="I1007" s="13"/>
      <c r="J1007" s="1"/>
      <c r="K1007" s="53"/>
      <c r="N1007" s="1"/>
      <c r="O1007" s="53"/>
      <c r="R1007" s="1"/>
      <c r="S1007" s="53"/>
    </row>
    <row r="1008" spans="8:19">
      <c r="H1008" s="13"/>
      <c r="I1008" s="13"/>
      <c r="J1008" s="1"/>
      <c r="K1008" s="53"/>
      <c r="N1008" s="1"/>
      <c r="O1008" s="53"/>
      <c r="R1008" s="1"/>
      <c r="S1008" s="53"/>
    </row>
    <row r="1009" spans="8:19">
      <c r="H1009" s="13"/>
      <c r="I1009" s="13"/>
      <c r="J1009" s="1"/>
      <c r="K1009" s="53"/>
      <c r="N1009" s="1"/>
      <c r="O1009" s="53"/>
      <c r="R1009" s="1"/>
      <c r="S1009" s="53"/>
    </row>
    <row r="1010" spans="8:19">
      <c r="H1010" s="13"/>
      <c r="I1010" s="13"/>
      <c r="J1010" s="1"/>
      <c r="K1010" s="53"/>
      <c r="N1010" s="1"/>
      <c r="O1010" s="53"/>
      <c r="R1010" s="1"/>
      <c r="S1010" s="53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D662-3AF9-47E5-A0A5-52C1F035A099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35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3" t="s">
        <v>110</v>
      </c>
      <c r="B1" s="74"/>
    </row>
    <row r="3" spans="1:16">
      <c r="A3" s="12" t="s">
        <v>111</v>
      </c>
      <c r="B3" s="3" t="s">
        <v>112</v>
      </c>
      <c r="C3" s="12" t="s">
        <v>113</v>
      </c>
      <c r="D3" t="s">
        <v>114</v>
      </c>
    </row>
    <row r="4" spans="1:16">
      <c r="B4" s="3"/>
      <c r="C4" s="12" t="s">
        <v>115</v>
      </c>
      <c r="D4" t="s">
        <v>116</v>
      </c>
    </row>
    <row r="5" spans="1:16">
      <c r="A5" s="12" t="s">
        <v>117</v>
      </c>
      <c r="B5" s="56">
        <v>45393</v>
      </c>
      <c r="C5" s="12" t="s">
        <v>118</v>
      </c>
      <c r="D5">
        <v>32337.1015625</v>
      </c>
    </row>
    <row r="6" spans="1:16">
      <c r="A6" s="12" t="s">
        <v>119</v>
      </c>
      <c r="B6" s="57">
        <v>0.37427083333333333</v>
      </c>
    </row>
    <row r="7" spans="1:16">
      <c r="A7" s="12" t="s">
        <v>120</v>
      </c>
      <c r="B7" s="58">
        <v>8.2175925925925917E-4</v>
      </c>
    </row>
    <row r="8" spans="1:16">
      <c r="A8" s="12" t="s">
        <v>121</v>
      </c>
      <c r="B8" s="3">
        <v>1</v>
      </c>
    </row>
    <row r="9" spans="1:16">
      <c r="A9" s="12" t="s">
        <v>122</v>
      </c>
      <c r="B9" s="3">
        <v>1000</v>
      </c>
    </row>
    <row r="10" spans="1:16">
      <c r="F10" s="59" t="s">
        <v>123</v>
      </c>
    </row>
    <row r="11" spans="1:16" ht="28.9">
      <c r="A11" s="12" t="s">
        <v>124</v>
      </c>
      <c r="B11" s="12" t="s">
        <v>125</v>
      </c>
      <c r="C11" s="12" t="s">
        <v>126</v>
      </c>
      <c r="D11" s="12" t="s">
        <v>3</v>
      </c>
      <c r="E11" s="61" t="s">
        <v>127</v>
      </c>
      <c r="F11" s="62">
        <v>0</v>
      </c>
      <c r="G11" s="62">
        <v>0.01</v>
      </c>
      <c r="H11" s="62">
        <v>0.05</v>
      </c>
      <c r="I11" s="62">
        <v>0.1</v>
      </c>
      <c r="J11" s="62">
        <v>0.25</v>
      </c>
      <c r="K11" s="62">
        <v>0.5</v>
      </c>
      <c r="L11" s="62">
        <v>0.75</v>
      </c>
      <c r="M11" s="62">
        <v>0.9</v>
      </c>
      <c r="N11" s="62">
        <v>0.95</v>
      </c>
      <c r="O11" s="62">
        <v>0.99</v>
      </c>
      <c r="P11" s="62">
        <v>1</v>
      </c>
    </row>
    <row r="12" spans="1:16">
      <c r="A12" s="60" t="s">
        <v>128</v>
      </c>
      <c r="B12">
        <v>1</v>
      </c>
      <c r="C12">
        <v>1000</v>
      </c>
      <c r="D12" s="13">
        <v>0.27601050396536825</v>
      </c>
      <c r="E12" s="13">
        <v>6.7766354794009855E-3</v>
      </c>
      <c r="F12" s="13">
        <v>0.25554746936817446</v>
      </c>
      <c r="G12" s="13">
        <v>0.26078248692343114</v>
      </c>
      <c r="H12" s="13">
        <v>0.26509161727694208</v>
      </c>
      <c r="I12" s="13">
        <v>0.26754387805795499</v>
      </c>
      <c r="J12" s="13">
        <v>0.2711720881240206</v>
      </c>
      <c r="K12" s="13">
        <v>0.27590566259513066</v>
      </c>
      <c r="L12" s="13">
        <v>0.28040350563423566</v>
      </c>
      <c r="M12" s="13">
        <v>0.28490688292328537</v>
      </c>
      <c r="N12" s="13">
        <v>0.28715420249009377</v>
      </c>
      <c r="O12" s="13">
        <v>0.29188878531772244</v>
      </c>
      <c r="P12" s="13">
        <v>0.29840405111738244</v>
      </c>
    </row>
    <row r="13" spans="1:16">
      <c r="A13" s="60" t="s">
        <v>129</v>
      </c>
      <c r="B13">
        <v>1</v>
      </c>
      <c r="C13">
        <v>1000</v>
      </c>
      <c r="D13" s="13">
        <v>0.27601050396536825</v>
      </c>
      <c r="E13" s="13">
        <v>6.7766354794009855E-3</v>
      </c>
      <c r="F13" s="13">
        <v>0.25554746936817446</v>
      </c>
      <c r="G13" s="13">
        <v>0.26078248692343114</v>
      </c>
      <c r="H13" s="13">
        <v>0.26509161727694208</v>
      </c>
      <c r="I13" s="13">
        <v>0.26754387805795499</v>
      </c>
      <c r="J13" s="13">
        <v>0.2711720881240206</v>
      </c>
      <c r="K13" s="13">
        <v>0.27590566259513066</v>
      </c>
      <c r="L13" s="13">
        <v>0.28040350563423566</v>
      </c>
      <c r="M13" s="13">
        <v>0.28490688292328537</v>
      </c>
      <c r="N13" s="13">
        <v>0.28715420249009377</v>
      </c>
      <c r="O13" s="13">
        <v>0.29188878531772244</v>
      </c>
      <c r="P13" s="13">
        <v>0.29840405111738244</v>
      </c>
    </row>
    <row r="14" spans="1:16">
      <c r="A14" s="60" t="s">
        <v>130</v>
      </c>
      <c r="B14">
        <v>1</v>
      </c>
      <c r="C14">
        <v>1000</v>
      </c>
      <c r="D14" s="13">
        <v>0.27601050396536825</v>
      </c>
      <c r="E14" s="13">
        <v>6.7766354794009855E-3</v>
      </c>
      <c r="F14" s="13">
        <v>0.25554746936817446</v>
      </c>
      <c r="G14" s="13">
        <v>0.26078248692343114</v>
      </c>
      <c r="H14" s="13">
        <v>0.26509161727694208</v>
      </c>
      <c r="I14" s="13">
        <v>0.26754387805795499</v>
      </c>
      <c r="J14" s="13">
        <v>0.2711720881240206</v>
      </c>
      <c r="K14" s="13">
        <v>0.27590566259513066</v>
      </c>
      <c r="L14" s="13">
        <v>0.28040350563423566</v>
      </c>
      <c r="M14" s="13">
        <v>0.28490688292328537</v>
      </c>
      <c r="N14" s="13">
        <v>0.28715420249009377</v>
      </c>
      <c r="O14" s="13">
        <v>0.29188878531772244</v>
      </c>
      <c r="P14" s="13">
        <v>0.29840405111738244</v>
      </c>
    </row>
    <row r="15" spans="1:16">
      <c r="A15" s="60" t="s">
        <v>131</v>
      </c>
      <c r="B15">
        <v>1</v>
      </c>
      <c r="C15">
        <v>1000</v>
      </c>
      <c r="D15" s="13">
        <v>0.55221915623329731</v>
      </c>
      <c r="E15" s="13">
        <v>8.6511008741391379E-3</v>
      </c>
      <c r="F15" s="13">
        <v>0.52654717317620781</v>
      </c>
      <c r="G15" s="13">
        <v>0.5316405590734653</v>
      </c>
      <c r="H15" s="13">
        <v>0.53734789328086763</v>
      </c>
      <c r="I15" s="13">
        <v>0.54085235509564744</v>
      </c>
      <c r="J15" s="13">
        <v>0.54598649778619335</v>
      </c>
      <c r="K15" s="13">
        <v>0.55240712131085545</v>
      </c>
      <c r="L15" s="13">
        <v>0.55871153704240228</v>
      </c>
      <c r="M15" s="13">
        <v>0.56300692447048251</v>
      </c>
      <c r="N15" s="13">
        <v>0.56581998101982456</v>
      </c>
      <c r="O15" s="13">
        <v>0.57064395780252963</v>
      </c>
      <c r="P15" s="13">
        <v>0.57761054994860273</v>
      </c>
    </row>
    <row r="16" spans="1:16">
      <c r="A16" s="60" t="s">
        <v>132</v>
      </c>
      <c r="B16">
        <v>1</v>
      </c>
      <c r="C16">
        <v>1000</v>
      </c>
      <c r="D16" s="13">
        <v>0.55221915623329731</v>
      </c>
      <c r="E16" s="13">
        <v>8.6511008741391379E-3</v>
      </c>
      <c r="F16" s="13">
        <v>0.52654717317620781</v>
      </c>
      <c r="G16" s="13">
        <v>0.5316405590734653</v>
      </c>
      <c r="H16" s="13">
        <v>0.53734789328086763</v>
      </c>
      <c r="I16" s="13">
        <v>0.54085235509564744</v>
      </c>
      <c r="J16" s="13">
        <v>0.54598649778619335</v>
      </c>
      <c r="K16" s="13">
        <v>0.55240712131085545</v>
      </c>
      <c r="L16" s="13">
        <v>0.55871153704240228</v>
      </c>
      <c r="M16" s="13">
        <v>0.56300692447048251</v>
      </c>
      <c r="N16" s="13">
        <v>0.56581998101982456</v>
      </c>
      <c r="O16" s="13">
        <v>0.57064395780252963</v>
      </c>
      <c r="P16" s="13">
        <v>0.57761054994860273</v>
      </c>
    </row>
    <row r="17" spans="1:16">
      <c r="A17" s="60" t="s">
        <v>133</v>
      </c>
      <c r="B17">
        <v>1</v>
      </c>
      <c r="C17">
        <v>1000</v>
      </c>
      <c r="D17" s="13">
        <v>0.55221915623329731</v>
      </c>
      <c r="E17" s="13">
        <v>8.6511008741391379E-3</v>
      </c>
      <c r="F17" s="13">
        <v>0.52654717317620781</v>
      </c>
      <c r="G17" s="13">
        <v>0.5316405590734653</v>
      </c>
      <c r="H17" s="13">
        <v>0.53734789328086763</v>
      </c>
      <c r="I17" s="13">
        <v>0.54085235509564744</v>
      </c>
      <c r="J17" s="13">
        <v>0.54598649778619335</v>
      </c>
      <c r="K17" s="13">
        <v>0.55240712131085545</v>
      </c>
      <c r="L17" s="13">
        <v>0.55871153704240228</v>
      </c>
      <c r="M17" s="13">
        <v>0.56300692447048251</v>
      </c>
      <c r="N17" s="13">
        <v>0.56581998101982456</v>
      </c>
      <c r="O17" s="13">
        <v>0.57064395780252963</v>
      </c>
      <c r="P17" s="13">
        <v>0.57761054994860273</v>
      </c>
    </row>
    <row r="18" spans="1:16">
      <c r="A18" s="60" t="s">
        <v>134</v>
      </c>
      <c r="B18">
        <v>1</v>
      </c>
      <c r="C18">
        <v>1000</v>
      </c>
      <c r="D18" s="13">
        <v>1.2277303611858605</v>
      </c>
      <c r="E18" s="13">
        <v>4.0390246787854439E-2</v>
      </c>
      <c r="F18" s="13">
        <v>1.1094561557853084</v>
      </c>
      <c r="G18" s="13">
        <v>1.1401139014100228</v>
      </c>
      <c r="H18" s="13">
        <v>1.1645985825602569</v>
      </c>
      <c r="I18" s="13">
        <v>1.1746204258662145</v>
      </c>
      <c r="J18" s="13">
        <v>1.2018772595679881</v>
      </c>
      <c r="K18" s="13">
        <v>1.2264302252372503</v>
      </c>
      <c r="L18" s="13">
        <v>1.2534067710738654</v>
      </c>
      <c r="M18" s="13">
        <v>1.2777302130786785</v>
      </c>
      <c r="N18" s="13">
        <v>1.2977215661584491</v>
      </c>
      <c r="O18" s="13">
        <v>1.3274263888085536</v>
      </c>
      <c r="P18" s="13">
        <v>1.409836159945995</v>
      </c>
    </row>
    <row r="19" spans="1:16">
      <c r="A19" s="60" t="s">
        <v>135</v>
      </c>
      <c r="B19">
        <v>1</v>
      </c>
      <c r="C19">
        <v>1000</v>
      </c>
      <c r="D19" s="13">
        <v>1.2277303611858605</v>
      </c>
      <c r="E19" s="13">
        <v>4.0390246787854439E-2</v>
      </c>
      <c r="F19" s="13">
        <v>1.1094561557853084</v>
      </c>
      <c r="G19" s="13">
        <v>1.1401139014100228</v>
      </c>
      <c r="H19" s="13">
        <v>1.1645985825602569</v>
      </c>
      <c r="I19" s="13">
        <v>1.1746204258662145</v>
      </c>
      <c r="J19" s="13">
        <v>1.2018772595679881</v>
      </c>
      <c r="K19" s="13">
        <v>1.2264302252372503</v>
      </c>
      <c r="L19" s="13">
        <v>1.2534067710738654</v>
      </c>
      <c r="M19" s="13">
        <v>1.2777302130786785</v>
      </c>
      <c r="N19" s="13">
        <v>1.2977215661584491</v>
      </c>
      <c r="O19" s="13">
        <v>1.3274263888085536</v>
      </c>
      <c r="P19" s="13">
        <v>1.409836159945995</v>
      </c>
    </row>
    <row r="20" spans="1:16">
      <c r="A20" s="60" t="s">
        <v>136</v>
      </c>
      <c r="B20">
        <v>1</v>
      </c>
      <c r="C20">
        <v>1000</v>
      </c>
      <c r="D20" s="13">
        <v>1.2277303611858605</v>
      </c>
      <c r="E20" s="13">
        <v>4.0390246787854439E-2</v>
      </c>
      <c r="F20" s="13">
        <v>1.1094561557853084</v>
      </c>
      <c r="G20" s="13">
        <v>1.1401139014100228</v>
      </c>
      <c r="H20" s="13">
        <v>1.1645985825602569</v>
      </c>
      <c r="I20" s="13">
        <v>1.1746204258662145</v>
      </c>
      <c r="J20" s="13">
        <v>1.2018772595679881</v>
      </c>
      <c r="K20" s="13">
        <v>1.2264302252372503</v>
      </c>
      <c r="L20" s="13">
        <v>1.2534067710738654</v>
      </c>
      <c r="M20" s="13">
        <v>1.2777302130786785</v>
      </c>
      <c r="N20" s="13">
        <v>1.2977215661584491</v>
      </c>
      <c r="O20" s="13">
        <v>1.3274263888085536</v>
      </c>
      <c r="P20" s="13">
        <v>1.409836159945995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7D0B-7B42-463C-A010-4E885CFB6262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4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9" customFormat="1">
      <c r="A1" s="63" t="s">
        <v>124</v>
      </c>
      <c r="B1" s="59" t="s">
        <v>128</v>
      </c>
      <c r="C1" s="59" t="s">
        <v>129</v>
      </c>
      <c r="D1" s="59" t="s">
        <v>130</v>
      </c>
      <c r="E1" s="59" t="s">
        <v>131</v>
      </c>
      <c r="F1" s="59" t="s">
        <v>132</v>
      </c>
      <c r="G1" s="59" t="s">
        <v>133</v>
      </c>
      <c r="H1" s="59" t="s">
        <v>134</v>
      </c>
      <c r="I1" s="59" t="s">
        <v>135</v>
      </c>
      <c r="J1" s="59" t="s">
        <v>136</v>
      </c>
    </row>
    <row r="2" spans="1:10">
      <c r="A2" s="64" t="s">
        <v>125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4" t="s">
        <v>126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4" t="s">
        <v>3</v>
      </c>
      <c r="B4" s="3">
        <v>0.27601050396536825</v>
      </c>
      <c r="C4" s="3">
        <v>0.27601050396536825</v>
      </c>
      <c r="D4" s="3">
        <v>0.27601050396536825</v>
      </c>
      <c r="E4" s="3">
        <v>0.55221915623329731</v>
      </c>
      <c r="F4" s="3">
        <v>0.55221915623329731</v>
      </c>
      <c r="G4" s="3">
        <v>0.55221915623329731</v>
      </c>
      <c r="H4" s="3">
        <v>1.2277303611858605</v>
      </c>
      <c r="I4" s="3">
        <v>1.2277303611858605</v>
      </c>
      <c r="J4" s="3">
        <v>1.2277303611858605</v>
      </c>
    </row>
    <row r="5" spans="1:10">
      <c r="A5" s="64" t="s">
        <v>137</v>
      </c>
      <c r="B5" s="3">
        <v>6.7766354794009855E-3</v>
      </c>
      <c r="C5" s="3">
        <v>6.7766354794009855E-3</v>
      </c>
      <c r="D5" s="3">
        <v>6.7766354794009855E-3</v>
      </c>
      <c r="E5" s="3">
        <v>8.6511008741391379E-3</v>
      </c>
      <c r="F5" s="3">
        <v>8.6511008741391379E-3</v>
      </c>
      <c r="G5" s="3">
        <v>8.6511008741391379E-3</v>
      </c>
      <c r="H5" s="3">
        <v>4.0390246787854439E-2</v>
      </c>
      <c r="I5" s="3">
        <v>4.0390246787854439E-2</v>
      </c>
      <c r="J5" s="3">
        <v>4.0390246787854439E-2</v>
      </c>
    </row>
    <row r="6" spans="1:10">
      <c r="A6" s="64">
        <v>0</v>
      </c>
      <c r="B6" s="3">
        <v>0.25554746936817446</v>
      </c>
      <c r="C6" s="3">
        <v>0.25554746936817446</v>
      </c>
      <c r="D6" s="3">
        <v>0.25554746936817446</v>
      </c>
      <c r="E6" s="3">
        <v>0.52654717317620781</v>
      </c>
      <c r="F6" s="3">
        <v>0.52654717317620781</v>
      </c>
      <c r="G6" s="3">
        <v>0.52654717317620781</v>
      </c>
      <c r="H6" s="3">
        <v>1.1094561557853084</v>
      </c>
      <c r="I6" s="3">
        <v>1.1094561557853084</v>
      </c>
      <c r="J6" s="3">
        <v>1.1094561557853084</v>
      </c>
    </row>
    <row r="7" spans="1:10">
      <c r="A7" s="64">
        <v>0.01</v>
      </c>
      <c r="B7" s="3">
        <v>0.26078248692343114</v>
      </c>
      <c r="C7" s="3">
        <v>0.26078248692343114</v>
      </c>
      <c r="D7" s="3">
        <v>0.26078248692343114</v>
      </c>
      <c r="E7" s="3">
        <v>0.5316405590734653</v>
      </c>
      <c r="F7" s="3">
        <v>0.5316405590734653</v>
      </c>
      <c r="G7" s="3">
        <v>0.5316405590734653</v>
      </c>
      <c r="H7" s="3">
        <v>1.1401139014100228</v>
      </c>
      <c r="I7" s="3">
        <v>1.1401139014100228</v>
      </c>
      <c r="J7" s="3">
        <v>1.1401139014100228</v>
      </c>
    </row>
    <row r="8" spans="1:10">
      <c r="A8" s="64">
        <v>0.02</v>
      </c>
      <c r="B8" s="3">
        <v>0.26236313536328848</v>
      </c>
      <c r="C8" s="3">
        <v>0.26236313536328848</v>
      </c>
      <c r="D8" s="3">
        <v>0.26236313536328848</v>
      </c>
      <c r="E8" s="3">
        <v>0.53425446526859832</v>
      </c>
      <c r="F8" s="3">
        <v>0.53425446526859832</v>
      </c>
      <c r="G8" s="3">
        <v>0.53425446526859832</v>
      </c>
      <c r="H8" s="3">
        <v>1.1500622258853426</v>
      </c>
      <c r="I8" s="3">
        <v>1.1500622258853426</v>
      </c>
      <c r="J8" s="3">
        <v>1.1500622258853426</v>
      </c>
    </row>
    <row r="9" spans="1:10">
      <c r="A9" s="64">
        <v>0.03</v>
      </c>
      <c r="B9" s="3">
        <v>0.26355397988640777</v>
      </c>
      <c r="C9" s="3">
        <v>0.26355397988640777</v>
      </c>
      <c r="D9" s="3">
        <v>0.26355397988640777</v>
      </c>
      <c r="E9" s="3">
        <v>0.5359091225521514</v>
      </c>
      <c r="F9" s="3">
        <v>0.5359091225521514</v>
      </c>
      <c r="G9" s="3">
        <v>0.5359091225521514</v>
      </c>
      <c r="H9" s="3">
        <v>1.1567832376247864</v>
      </c>
      <c r="I9" s="3">
        <v>1.1567832376247864</v>
      </c>
      <c r="J9" s="3">
        <v>1.1567832376247864</v>
      </c>
    </row>
    <row r="10" spans="1:10">
      <c r="A10" s="64">
        <v>0.04</v>
      </c>
      <c r="B10" s="3">
        <v>0.26428921935679411</v>
      </c>
      <c r="C10" s="3">
        <v>0.26428921935679411</v>
      </c>
      <c r="D10" s="3">
        <v>0.26428921935679411</v>
      </c>
      <c r="E10" s="3">
        <v>0.53686584033488083</v>
      </c>
      <c r="F10" s="3">
        <v>0.53686584033488083</v>
      </c>
      <c r="G10" s="3">
        <v>0.53686584033488083</v>
      </c>
      <c r="H10" s="3">
        <v>1.1607249602399696</v>
      </c>
      <c r="I10" s="3">
        <v>1.1607249602399696</v>
      </c>
      <c r="J10" s="3">
        <v>1.1607249602399696</v>
      </c>
    </row>
    <row r="11" spans="1:10">
      <c r="A11" s="64">
        <v>0.05</v>
      </c>
      <c r="B11" s="3">
        <v>0.26509161727694208</v>
      </c>
      <c r="C11" s="3">
        <v>0.26509161727694208</v>
      </c>
      <c r="D11" s="3">
        <v>0.26509161727694208</v>
      </c>
      <c r="E11" s="3">
        <v>0.53734789328086763</v>
      </c>
      <c r="F11" s="3">
        <v>0.53734789328086763</v>
      </c>
      <c r="G11" s="3">
        <v>0.53734789328086763</v>
      </c>
      <c r="H11" s="3">
        <v>1.1645985825602569</v>
      </c>
      <c r="I11" s="3">
        <v>1.1645985825602569</v>
      </c>
      <c r="J11" s="3">
        <v>1.1645985825602569</v>
      </c>
    </row>
    <row r="12" spans="1:10">
      <c r="A12" s="64">
        <v>0.06</v>
      </c>
      <c r="B12" s="3">
        <v>0.26567248760152812</v>
      </c>
      <c r="C12" s="3">
        <v>0.26567248760152812</v>
      </c>
      <c r="D12" s="3">
        <v>0.26567248760152812</v>
      </c>
      <c r="E12" s="3">
        <v>0.53843843225350074</v>
      </c>
      <c r="F12" s="3">
        <v>0.53843843225350074</v>
      </c>
      <c r="G12" s="3">
        <v>0.53843843225350074</v>
      </c>
      <c r="H12" s="3">
        <v>1.1669436406209048</v>
      </c>
      <c r="I12" s="3">
        <v>1.1669436406209048</v>
      </c>
      <c r="J12" s="3">
        <v>1.1669436406209048</v>
      </c>
    </row>
    <row r="13" spans="1:10">
      <c r="A13" s="64">
        <v>7.0000000000000007E-2</v>
      </c>
      <c r="B13" s="3">
        <v>0.26615237597073538</v>
      </c>
      <c r="C13" s="3">
        <v>0.26615237597073538</v>
      </c>
      <c r="D13" s="3">
        <v>0.26615237597073538</v>
      </c>
      <c r="E13" s="3">
        <v>0.53914505131583368</v>
      </c>
      <c r="F13" s="3">
        <v>0.53914505131583368</v>
      </c>
      <c r="G13" s="3">
        <v>0.53914505131583368</v>
      </c>
      <c r="H13" s="3">
        <v>1.1689333463419733</v>
      </c>
      <c r="I13" s="3">
        <v>1.1689333463419733</v>
      </c>
      <c r="J13" s="3">
        <v>1.1689333463419733</v>
      </c>
    </row>
    <row r="14" spans="1:10">
      <c r="A14" s="64">
        <v>0.08</v>
      </c>
      <c r="B14" s="3">
        <v>0.2665267434592884</v>
      </c>
      <c r="C14" s="3">
        <v>0.2665267434592884</v>
      </c>
      <c r="D14" s="3">
        <v>0.2665267434592884</v>
      </c>
      <c r="E14" s="3">
        <v>0.53959717052312728</v>
      </c>
      <c r="F14" s="3">
        <v>0.53959717052312728</v>
      </c>
      <c r="G14" s="3">
        <v>0.53959717052312728</v>
      </c>
      <c r="H14" s="3">
        <v>1.1713303693190038</v>
      </c>
      <c r="I14" s="3">
        <v>1.1713303693190038</v>
      </c>
      <c r="J14" s="3">
        <v>1.1713303693190038</v>
      </c>
    </row>
    <row r="15" spans="1:10">
      <c r="A15" s="64">
        <v>0.09</v>
      </c>
      <c r="B15" s="3">
        <v>0.26707006365175429</v>
      </c>
      <c r="C15" s="3">
        <v>0.26707006365175429</v>
      </c>
      <c r="D15" s="3">
        <v>0.26707006365175429</v>
      </c>
      <c r="E15" s="3">
        <v>0.54019595313074076</v>
      </c>
      <c r="F15" s="3">
        <v>0.54019595313074076</v>
      </c>
      <c r="G15" s="3">
        <v>0.54019595313074076</v>
      </c>
      <c r="H15" s="3">
        <v>1.1733959126976021</v>
      </c>
      <c r="I15" s="3">
        <v>1.1733959126976021</v>
      </c>
      <c r="J15" s="3">
        <v>1.1733959126976021</v>
      </c>
    </row>
    <row r="16" spans="1:10">
      <c r="A16" s="64">
        <v>0.1</v>
      </c>
      <c r="B16" s="3">
        <v>0.26754387805795499</v>
      </c>
      <c r="C16" s="3">
        <v>0.26754387805795499</v>
      </c>
      <c r="D16" s="3">
        <v>0.26754387805795499</v>
      </c>
      <c r="E16" s="3">
        <v>0.54085235509564744</v>
      </c>
      <c r="F16" s="3">
        <v>0.54085235509564744</v>
      </c>
      <c r="G16" s="3">
        <v>0.54085235509564744</v>
      </c>
      <c r="H16" s="3">
        <v>1.1746204258662145</v>
      </c>
      <c r="I16" s="3">
        <v>1.1746204258662145</v>
      </c>
      <c r="J16" s="3">
        <v>1.1746204258662145</v>
      </c>
    </row>
    <row r="17" spans="1:10">
      <c r="A17" s="64">
        <v>0.11</v>
      </c>
      <c r="B17" s="3">
        <v>0.26783025182451498</v>
      </c>
      <c r="C17" s="3">
        <v>0.26783025182451498</v>
      </c>
      <c r="D17" s="3">
        <v>0.26783025182451498</v>
      </c>
      <c r="E17" s="3">
        <v>0.54130795362220752</v>
      </c>
      <c r="F17" s="3">
        <v>0.54130795362220752</v>
      </c>
      <c r="G17" s="3">
        <v>0.54130795362220752</v>
      </c>
      <c r="H17" s="3">
        <v>1.1767627384878481</v>
      </c>
      <c r="I17" s="3">
        <v>1.1767627384878481</v>
      </c>
      <c r="J17" s="3">
        <v>1.1767627384878481</v>
      </c>
    </row>
    <row r="18" spans="1:10">
      <c r="A18" s="64">
        <v>0.12</v>
      </c>
      <c r="B18" s="3">
        <v>0.26814145027761904</v>
      </c>
      <c r="C18" s="3">
        <v>0.26814145027761904</v>
      </c>
      <c r="D18" s="3">
        <v>0.26814145027761904</v>
      </c>
      <c r="E18" s="3">
        <v>0.54175271674224557</v>
      </c>
      <c r="F18" s="3">
        <v>0.54175271674224557</v>
      </c>
      <c r="G18" s="3">
        <v>0.54175271674224557</v>
      </c>
      <c r="H18" s="3">
        <v>1.1792435468968485</v>
      </c>
      <c r="I18" s="3">
        <v>1.1792435468968485</v>
      </c>
      <c r="J18" s="3">
        <v>1.1792435468968485</v>
      </c>
    </row>
    <row r="19" spans="1:10">
      <c r="A19" s="64">
        <v>0.13</v>
      </c>
      <c r="B19" s="3">
        <v>0.26855117421323499</v>
      </c>
      <c r="C19" s="3">
        <v>0.26855117421323499</v>
      </c>
      <c r="D19" s="3">
        <v>0.26855117421323499</v>
      </c>
      <c r="E19" s="3">
        <v>0.54208752734019816</v>
      </c>
      <c r="F19" s="3">
        <v>0.54208752734019816</v>
      </c>
      <c r="G19" s="3">
        <v>0.54208752734019816</v>
      </c>
      <c r="H19" s="3">
        <v>1.1816985230720571</v>
      </c>
      <c r="I19" s="3">
        <v>1.1816985230720571</v>
      </c>
      <c r="J19" s="3">
        <v>1.1816985230720571</v>
      </c>
    </row>
    <row r="20" spans="1:10">
      <c r="A20" s="64">
        <v>0.14000000000000001</v>
      </c>
      <c r="B20" s="3">
        <v>0.2687455938504148</v>
      </c>
      <c r="C20" s="3">
        <v>0.2687455938504148</v>
      </c>
      <c r="D20" s="3">
        <v>0.2687455938504148</v>
      </c>
      <c r="E20" s="3">
        <v>0.54252751709305702</v>
      </c>
      <c r="F20" s="3">
        <v>0.54252751709305702</v>
      </c>
      <c r="G20" s="3">
        <v>0.54252751709305702</v>
      </c>
      <c r="H20" s="3">
        <v>1.1834967776158587</v>
      </c>
      <c r="I20" s="3">
        <v>1.1834967776158587</v>
      </c>
      <c r="J20" s="3">
        <v>1.1834967776158587</v>
      </c>
    </row>
    <row r="21" spans="1:10">
      <c r="A21" s="64">
        <v>0.15</v>
      </c>
      <c r="B21" s="3">
        <v>0.26893080119648005</v>
      </c>
      <c r="C21" s="3">
        <v>0.26893080119648005</v>
      </c>
      <c r="D21" s="3">
        <v>0.26893080119648005</v>
      </c>
      <c r="E21" s="3">
        <v>0.54296082607179952</v>
      </c>
      <c r="F21" s="3">
        <v>0.54296082607179952</v>
      </c>
      <c r="G21" s="3">
        <v>0.54296082607179952</v>
      </c>
      <c r="H21" s="3">
        <v>1.1857371434216357</v>
      </c>
      <c r="I21" s="3">
        <v>1.1857371434216357</v>
      </c>
      <c r="J21" s="3">
        <v>1.1857371434216357</v>
      </c>
    </row>
    <row r="22" spans="1:10">
      <c r="A22" s="64">
        <v>0.16</v>
      </c>
      <c r="B22" s="3">
        <v>0.26912142218466673</v>
      </c>
      <c r="C22" s="3">
        <v>0.26912142218466673</v>
      </c>
      <c r="D22" s="3">
        <v>0.26912142218466673</v>
      </c>
      <c r="E22" s="3">
        <v>0.54325551165202191</v>
      </c>
      <c r="F22" s="3">
        <v>0.54325551165202191</v>
      </c>
      <c r="G22" s="3">
        <v>0.54325551165202191</v>
      </c>
      <c r="H22" s="3">
        <v>1.1867228999254913</v>
      </c>
      <c r="I22" s="3">
        <v>1.1867228999254913</v>
      </c>
      <c r="J22" s="3">
        <v>1.1867228999254913</v>
      </c>
    </row>
    <row r="23" spans="1:10">
      <c r="A23" s="64">
        <v>0.17</v>
      </c>
      <c r="B23" s="3">
        <v>0.26928342565097979</v>
      </c>
      <c r="C23" s="3">
        <v>0.26928342565097979</v>
      </c>
      <c r="D23" s="3">
        <v>0.26928342565097979</v>
      </c>
      <c r="E23" s="3">
        <v>0.54371785487414748</v>
      </c>
      <c r="F23" s="3">
        <v>0.54371785487414748</v>
      </c>
      <c r="G23" s="3">
        <v>0.54371785487414748</v>
      </c>
      <c r="H23" s="3">
        <v>1.1879653622139363</v>
      </c>
      <c r="I23" s="3">
        <v>1.1879653622139363</v>
      </c>
      <c r="J23" s="3">
        <v>1.1879653622139363</v>
      </c>
    </row>
    <row r="24" spans="1:10">
      <c r="A24" s="64">
        <v>0.18</v>
      </c>
      <c r="B24" s="3">
        <v>0.26946930582636203</v>
      </c>
      <c r="C24" s="3">
        <v>0.26946930582636203</v>
      </c>
      <c r="D24" s="3">
        <v>0.26946930582636203</v>
      </c>
      <c r="E24" s="3">
        <v>0.5439727905164895</v>
      </c>
      <c r="F24" s="3">
        <v>0.5439727905164895</v>
      </c>
      <c r="G24" s="3">
        <v>0.5439727905164895</v>
      </c>
      <c r="H24" s="3">
        <v>1.1902847819417701</v>
      </c>
      <c r="I24" s="3">
        <v>1.1902847819417701</v>
      </c>
      <c r="J24" s="3">
        <v>1.1902847819417701</v>
      </c>
    </row>
    <row r="25" spans="1:10">
      <c r="A25" s="64">
        <v>0.19</v>
      </c>
      <c r="B25" s="3">
        <v>0.26967815598897266</v>
      </c>
      <c r="C25" s="3">
        <v>0.26967815598897266</v>
      </c>
      <c r="D25" s="3">
        <v>0.26967815598897266</v>
      </c>
      <c r="E25" s="3">
        <v>0.54428376378256671</v>
      </c>
      <c r="F25" s="3">
        <v>0.54428376378256671</v>
      </c>
      <c r="G25" s="3">
        <v>0.54428376378256671</v>
      </c>
      <c r="H25" s="3">
        <v>1.1922361182082244</v>
      </c>
      <c r="I25" s="3">
        <v>1.1922361182082244</v>
      </c>
      <c r="J25" s="3">
        <v>1.1922361182082244</v>
      </c>
    </row>
    <row r="26" spans="1:10">
      <c r="A26" s="64">
        <v>0.2</v>
      </c>
      <c r="B26" s="3">
        <v>0.27003313970272569</v>
      </c>
      <c r="C26" s="3">
        <v>0.27003313970272569</v>
      </c>
      <c r="D26" s="3">
        <v>0.27003313970272569</v>
      </c>
      <c r="E26" s="3">
        <v>0.54459867350830993</v>
      </c>
      <c r="F26" s="3">
        <v>0.54459867350830993</v>
      </c>
      <c r="G26" s="3">
        <v>0.54459867350830993</v>
      </c>
      <c r="H26" s="3">
        <v>1.1938873071266731</v>
      </c>
      <c r="I26" s="3">
        <v>1.1938873071266731</v>
      </c>
      <c r="J26" s="3">
        <v>1.1938873071266731</v>
      </c>
    </row>
    <row r="27" spans="1:10">
      <c r="A27" s="64">
        <v>0.21</v>
      </c>
      <c r="B27" s="3">
        <v>0.27020652701837811</v>
      </c>
      <c r="C27" s="3">
        <v>0.27020652701837811</v>
      </c>
      <c r="D27" s="3">
        <v>0.27020652701837811</v>
      </c>
      <c r="E27" s="3">
        <v>0.5449588888755551</v>
      </c>
      <c r="F27" s="3">
        <v>0.5449588888755551</v>
      </c>
      <c r="G27" s="3">
        <v>0.5449588888755551</v>
      </c>
      <c r="H27" s="3">
        <v>1.1945569386559642</v>
      </c>
      <c r="I27" s="3">
        <v>1.1945569386559642</v>
      </c>
      <c r="J27" s="3">
        <v>1.1945569386559642</v>
      </c>
    </row>
    <row r="28" spans="1:10">
      <c r="A28" s="64">
        <v>0.22</v>
      </c>
      <c r="B28" s="3">
        <v>0.27043425897851781</v>
      </c>
      <c r="C28" s="3">
        <v>0.27043425897851781</v>
      </c>
      <c r="D28" s="3">
        <v>0.27043425897851781</v>
      </c>
      <c r="E28" s="3">
        <v>0.54511319055847596</v>
      </c>
      <c r="F28" s="3">
        <v>0.54511319055847596</v>
      </c>
      <c r="G28" s="3">
        <v>0.54511319055847596</v>
      </c>
      <c r="H28" s="3">
        <v>1.1962643392107841</v>
      </c>
      <c r="I28" s="3">
        <v>1.1962643392107841</v>
      </c>
      <c r="J28" s="3">
        <v>1.1962643392107841</v>
      </c>
    </row>
    <row r="29" spans="1:10">
      <c r="A29" s="64">
        <v>0.23</v>
      </c>
      <c r="B29" s="3">
        <v>0.27068473662599524</v>
      </c>
      <c r="C29" s="3">
        <v>0.27068473662599524</v>
      </c>
      <c r="D29" s="3">
        <v>0.27068473662599524</v>
      </c>
      <c r="E29" s="3">
        <v>0.54527779081960592</v>
      </c>
      <c r="F29" s="3">
        <v>0.54527779081960592</v>
      </c>
      <c r="G29" s="3">
        <v>0.54527779081960592</v>
      </c>
      <c r="H29" s="3">
        <v>1.1990676531414499</v>
      </c>
      <c r="I29" s="3">
        <v>1.1990676531414499</v>
      </c>
      <c r="J29" s="3">
        <v>1.1990676531414499</v>
      </c>
    </row>
    <row r="30" spans="1:10">
      <c r="A30" s="64">
        <v>0.24</v>
      </c>
      <c r="B30" s="3">
        <v>0.27085247172344917</v>
      </c>
      <c r="C30" s="3">
        <v>0.27085247172344917</v>
      </c>
      <c r="D30" s="3">
        <v>0.27085247172344917</v>
      </c>
      <c r="E30" s="3">
        <v>0.54568418968973487</v>
      </c>
      <c r="F30" s="3">
        <v>0.54568418968973487</v>
      </c>
      <c r="G30" s="3">
        <v>0.54568418968973487</v>
      </c>
      <c r="H30" s="3">
        <v>1.2007487330497217</v>
      </c>
      <c r="I30" s="3">
        <v>1.2007487330497217</v>
      </c>
      <c r="J30" s="3">
        <v>1.2007487330497217</v>
      </c>
    </row>
    <row r="31" spans="1:10">
      <c r="A31" s="64">
        <v>0.25</v>
      </c>
      <c r="B31" s="3">
        <v>0.2711720881240206</v>
      </c>
      <c r="C31" s="3">
        <v>0.2711720881240206</v>
      </c>
      <c r="D31" s="3">
        <v>0.2711720881240206</v>
      </c>
      <c r="E31" s="3">
        <v>0.54598649778619335</v>
      </c>
      <c r="F31" s="3">
        <v>0.54598649778619335</v>
      </c>
      <c r="G31" s="3">
        <v>0.54598649778619335</v>
      </c>
      <c r="H31" s="3">
        <v>1.2018772595679881</v>
      </c>
      <c r="I31" s="3">
        <v>1.2018772595679881</v>
      </c>
      <c r="J31" s="3">
        <v>1.2018772595679881</v>
      </c>
    </row>
    <row r="32" spans="1:10">
      <c r="A32" s="64">
        <v>0.26</v>
      </c>
      <c r="B32" s="3">
        <v>0.27148919176675196</v>
      </c>
      <c r="C32" s="3">
        <v>0.27148919176675196</v>
      </c>
      <c r="D32" s="3">
        <v>0.27148919176675196</v>
      </c>
      <c r="E32" s="3">
        <v>0.54638812510122159</v>
      </c>
      <c r="F32" s="3">
        <v>0.54638812510122159</v>
      </c>
      <c r="G32" s="3">
        <v>0.54638812510122159</v>
      </c>
      <c r="H32" s="3">
        <v>1.2023524869223503</v>
      </c>
      <c r="I32" s="3">
        <v>1.2023524869223503</v>
      </c>
      <c r="J32" s="3">
        <v>1.2023524869223503</v>
      </c>
    </row>
    <row r="33" spans="1:10">
      <c r="A33" s="64">
        <v>0.27</v>
      </c>
      <c r="B33" s="3">
        <v>0.27170492476618091</v>
      </c>
      <c r="C33" s="3">
        <v>0.27170492476618091</v>
      </c>
      <c r="D33" s="3">
        <v>0.27170492476618091</v>
      </c>
      <c r="E33" s="3">
        <v>0.54683559645771251</v>
      </c>
      <c r="F33" s="3">
        <v>0.54683559645771251</v>
      </c>
      <c r="G33" s="3">
        <v>0.54683559645771251</v>
      </c>
      <c r="H33" s="3">
        <v>1.2038766979676851</v>
      </c>
      <c r="I33" s="3">
        <v>1.2038766979676851</v>
      </c>
      <c r="J33" s="3">
        <v>1.2038766979676851</v>
      </c>
    </row>
    <row r="34" spans="1:10">
      <c r="A34" s="64">
        <v>0.28000000000000003</v>
      </c>
      <c r="B34" s="3">
        <v>0.27184911300406223</v>
      </c>
      <c r="C34" s="3">
        <v>0.27184911300406223</v>
      </c>
      <c r="D34" s="3">
        <v>0.27184911300406223</v>
      </c>
      <c r="E34" s="3">
        <v>0.54722462998309385</v>
      </c>
      <c r="F34" s="3">
        <v>0.54722462998309385</v>
      </c>
      <c r="G34" s="3">
        <v>0.54722462998309385</v>
      </c>
      <c r="H34" s="3">
        <v>1.2047191153418051</v>
      </c>
      <c r="I34" s="3">
        <v>1.2047191153418051</v>
      </c>
      <c r="J34" s="3">
        <v>1.2047191153418051</v>
      </c>
    </row>
    <row r="35" spans="1:10">
      <c r="A35" s="64">
        <v>0.28999999999999998</v>
      </c>
      <c r="B35" s="3">
        <v>0.27209641757979419</v>
      </c>
      <c r="C35" s="3">
        <v>0.27209641757979419</v>
      </c>
      <c r="D35" s="3">
        <v>0.27209641757979419</v>
      </c>
      <c r="E35" s="3">
        <v>0.54736142479765226</v>
      </c>
      <c r="F35" s="3">
        <v>0.54736142479765226</v>
      </c>
      <c r="G35" s="3">
        <v>0.54736142479765226</v>
      </c>
      <c r="H35" s="3">
        <v>1.205646288533484</v>
      </c>
      <c r="I35" s="3">
        <v>1.205646288533484</v>
      </c>
      <c r="J35" s="3">
        <v>1.205646288533484</v>
      </c>
    </row>
    <row r="36" spans="1:10">
      <c r="A36" s="64">
        <v>0.3</v>
      </c>
      <c r="B36" s="3">
        <v>0.27230135063990496</v>
      </c>
      <c r="C36" s="3">
        <v>0.27230135063990496</v>
      </c>
      <c r="D36" s="3">
        <v>0.27230135063990496</v>
      </c>
      <c r="E36" s="3">
        <v>0.54784374493393728</v>
      </c>
      <c r="F36" s="3">
        <v>0.54784374493393728</v>
      </c>
      <c r="G36" s="3">
        <v>0.54784374493393728</v>
      </c>
      <c r="H36" s="3">
        <v>1.206636827509397</v>
      </c>
      <c r="I36" s="3">
        <v>1.206636827509397</v>
      </c>
      <c r="J36" s="3">
        <v>1.206636827509397</v>
      </c>
    </row>
    <row r="37" spans="1:10">
      <c r="A37" s="64">
        <v>0.31</v>
      </c>
      <c r="B37" s="3">
        <v>0.27245775530620236</v>
      </c>
      <c r="C37" s="3">
        <v>0.27245775530620236</v>
      </c>
      <c r="D37" s="3">
        <v>0.27245775530620236</v>
      </c>
      <c r="E37" s="3">
        <v>0.54819115734192181</v>
      </c>
      <c r="F37" s="3">
        <v>0.54819115734192181</v>
      </c>
      <c r="G37" s="3">
        <v>0.54819115734192181</v>
      </c>
      <c r="H37" s="3">
        <v>1.2076235130697288</v>
      </c>
      <c r="I37" s="3">
        <v>1.2076235130697288</v>
      </c>
      <c r="J37" s="3">
        <v>1.2076235130697288</v>
      </c>
    </row>
    <row r="38" spans="1:10">
      <c r="A38" s="64">
        <v>0.32</v>
      </c>
      <c r="B38" s="3">
        <v>0.27272192485570307</v>
      </c>
      <c r="C38" s="3">
        <v>0.27272192485570307</v>
      </c>
      <c r="D38" s="3">
        <v>0.27272192485570307</v>
      </c>
      <c r="E38" s="3">
        <v>0.54841242948555247</v>
      </c>
      <c r="F38" s="3">
        <v>0.54841242948555247</v>
      </c>
      <c r="G38" s="3">
        <v>0.54841242948555247</v>
      </c>
      <c r="H38" s="3">
        <v>1.2087057975049127</v>
      </c>
      <c r="I38" s="3">
        <v>1.2087057975049127</v>
      </c>
      <c r="J38" s="3">
        <v>1.2087057975049127</v>
      </c>
    </row>
    <row r="39" spans="1:10">
      <c r="A39" s="64">
        <v>0.33</v>
      </c>
      <c r="B39" s="3">
        <v>0.27299949434422494</v>
      </c>
      <c r="C39" s="3">
        <v>0.27299949434422494</v>
      </c>
      <c r="D39" s="3">
        <v>0.27299949434422494</v>
      </c>
      <c r="E39" s="3">
        <v>0.5486198422534726</v>
      </c>
      <c r="F39" s="3">
        <v>0.5486198422534726</v>
      </c>
      <c r="G39" s="3">
        <v>0.5486198422534726</v>
      </c>
      <c r="H39" s="3">
        <v>1.2101476723507063</v>
      </c>
      <c r="I39" s="3">
        <v>1.2101476723507063</v>
      </c>
      <c r="J39" s="3">
        <v>1.2101476723507063</v>
      </c>
    </row>
    <row r="40" spans="1:10">
      <c r="A40" s="64">
        <v>0.34</v>
      </c>
      <c r="B40" s="3">
        <v>0.27321622540698104</v>
      </c>
      <c r="C40" s="3">
        <v>0.27321622540698104</v>
      </c>
      <c r="D40" s="3">
        <v>0.27321622540698104</v>
      </c>
      <c r="E40" s="3">
        <v>0.54882506829363509</v>
      </c>
      <c r="F40" s="3">
        <v>0.54882506829363509</v>
      </c>
      <c r="G40" s="3">
        <v>0.54882506829363509</v>
      </c>
      <c r="H40" s="3">
        <v>1.2109961351767158</v>
      </c>
      <c r="I40" s="3">
        <v>1.2109961351767158</v>
      </c>
      <c r="J40" s="3">
        <v>1.2109961351767158</v>
      </c>
    </row>
    <row r="41" spans="1:10">
      <c r="A41" s="64">
        <v>0.35</v>
      </c>
      <c r="B41" s="3">
        <v>0.27348316909986259</v>
      </c>
      <c r="C41" s="3">
        <v>0.27348316909986259</v>
      </c>
      <c r="D41" s="3">
        <v>0.27348316909986259</v>
      </c>
      <c r="E41" s="3">
        <v>0.54905948504851976</v>
      </c>
      <c r="F41" s="3">
        <v>0.54905948504851976</v>
      </c>
      <c r="G41" s="3">
        <v>0.54905948504851976</v>
      </c>
      <c r="H41" s="3">
        <v>1.2122118889757574</v>
      </c>
      <c r="I41" s="3">
        <v>1.2122118889757574</v>
      </c>
      <c r="J41" s="3">
        <v>1.2122118889757574</v>
      </c>
    </row>
    <row r="42" spans="1:10">
      <c r="A42" s="64">
        <v>0.36</v>
      </c>
      <c r="B42" s="3">
        <v>0.27363100593926309</v>
      </c>
      <c r="C42" s="3">
        <v>0.27363100593926309</v>
      </c>
      <c r="D42" s="3">
        <v>0.27363100593926309</v>
      </c>
      <c r="E42" s="3">
        <v>0.54937259914241621</v>
      </c>
      <c r="F42" s="3">
        <v>0.54937259914241621</v>
      </c>
      <c r="G42" s="3">
        <v>0.54937259914241621</v>
      </c>
      <c r="H42" s="3">
        <v>1.2140861007528205</v>
      </c>
      <c r="I42" s="3">
        <v>1.2140861007528205</v>
      </c>
      <c r="J42" s="3">
        <v>1.2140861007528205</v>
      </c>
    </row>
    <row r="43" spans="1:10">
      <c r="A43" s="64">
        <v>0.37</v>
      </c>
      <c r="B43" s="3">
        <v>0.27378402920434286</v>
      </c>
      <c r="C43" s="3">
        <v>0.27378402920434286</v>
      </c>
      <c r="D43" s="3">
        <v>0.27378402920434286</v>
      </c>
      <c r="E43" s="3">
        <v>0.54972800172021097</v>
      </c>
      <c r="F43" s="3">
        <v>0.54972800172021097</v>
      </c>
      <c r="G43" s="3">
        <v>0.54972800172021097</v>
      </c>
      <c r="H43" s="3">
        <v>1.2148330437510939</v>
      </c>
      <c r="I43" s="3">
        <v>1.2148330437510939</v>
      </c>
      <c r="J43" s="3">
        <v>1.2148330437510939</v>
      </c>
    </row>
    <row r="44" spans="1:10">
      <c r="A44" s="64">
        <v>0.38</v>
      </c>
      <c r="B44" s="3">
        <v>0.27393909344978057</v>
      </c>
      <c r="C44" s="3">
        <v>0.27393909344978057</v>
      </c>
      <c r="D44" s="3">
        <v>0.27393909344978057</v>
      </c>
      <c r="E44" s="3">
        <v>0.54981641292803607</v>
      </c>
      <c r="F44" s="3">
        <v>0.54981641292803607</v>
      </c>
      <c r="G44" s="3">
        <v>0.54981641292803607</v>
      </c>
      <c r="H44" s="3">
        <v>1.21584484296302</v>
      </c>
      <c r="I44" s="3">
        <v>1.21584484296302</v>
      </c>
      <c r="J44" s="3">
        <v>1.21584484296302</v>
      </c>
    </row>
    <row r="45" spans="1:10">
      <c r="A45" s="64">
        <v>0.39</v>
      </c>
      <c r="B45" s="3">
        <v>0.27406229904250651</v>
      </c>
      <c r="C45" s="3">
        <v>0.27406229904250651</v>
      </c>
      <c r="D45" s="3">
        <v>0.27406229904250651</v>
      </c>
      <c r="E45" s="3">
        <v>0.54991919876669793</v>
      </c>
      <c r="F45" s="3">
        <v>0.54991919876669793</v>
      </c>
      <c r="G45" s="3">
        <v>0.54991919876669793</v>
      </c>
      <c r="H45" s="3">
        <v>1.2170222818942509</v>
      </c>
      <c r="I45" s="3">
        <v>1.2170222818942509</v>
      </c>
      <c r="J45" s="3">
        <v>1.2170222818942509</v>
      </c>
    </row>
    <row r="46" spans="1:10">
      <c r="A46" s="64">
        <v>0.4</v>
      </c>
      <c r="B46" s="3">
        <v>0.27419727583025805</v>
      </c>
      <c r="C46" s="3">
        <v>0.27419727583025805</v>
      </c>
      <c r="D46" s="3">
        <v>0.27419727583025805</v>
      </c>
      <c r="E46" s="3">
        <v>0.55022186031341103</v>
      </c>
      <c r="F46" s="3">
        <v>0.55022186031341103</v>
      </c>
      <c r="G46" s="3">
        <v>0.55022186031341103</v>
      </c>
      <c r="H46" s="3">
        <v>1.2176909809022682</v>
      </c>
      <c r="I46" s="3">
        <v>1.2176909809022682</v>
      </c>
      <c r="J46" s="3">
        <v>1.2176909809022682</v>
      </c>
    </row>
    <row r="47" spans="1:10">
      <c r="A47" s="64">
        <v>0.41</v>
      </c>
      <c r="B47" s="3">
        <v>0.27439064038178307</v>
      </c>
      <c r="C47" s="3">
        <v>0.27439064038178307</v>
      </c>
      <c r="D47" s="3">
        <v>0.27439064038178307</v>
      </c>
      <c r="E47" s="3">
        <v>0.55044583090981947</v>
      </c>
      <c r="F47" s="3">
        <v>0.55044583090981947</v>
      </c>
      <c r="G47" s="3">
        <v>0.55044583090981947</v>
      </c>
      <c r="H47" s="3">
        <v>1.2185553894357477</v>
      </c>
      <c r="I47" s="3">
        <v>1.2185553894357477</v>
      </c>
      <c r="J47" s="3">
        <v>1.2185553894357477</v>
      </c>
    </row>
    <row r="48" spans="1:10">
      <c r="A48" s="64">
        <v>0.42</v>
      </c>
      <c r="B48" s="3">
        <v>0.27466184611029809</v>
      </c>
      <c r="C48" s="3">
        <v>0.27466184611029809</v>
      </c>
      <c r="D48" s="3">
        <v>0.27466184611029809</v>
      </c>
      <c r="E48" s="3">
        <v>0.55077029668596011</v>
      </c>
      <c r="F48" s="3">
        <v>0.55077029668596011</v>
      </c>
      <c r="G48" s="3">
        <v>0.55077029668596011</v>
      </c>
      <c r="H48" s="3">
        <v>1.219218463284814</v>
      </c>
      <c r="I48" s="3">
        <v>1.219218463284814</v>
      </c>
      <c r="J48" s="3">
        <v>1.219218463284814</v>
      </c>
    </row>
    <row r="49" spans="1:10">
      <c r="A49" s="64">
        <v>0.43</v>
      </c>
      <c r="B49" s="3">
        <v>0.27490809648593628</v>
      </c>
      <c r="C49" s="3">
        <v>0.27490809648593628</v>
      </c>
      <c r="D49" s="3">
        <v>0.27490809648593628</v>
      </c>
      <c r="E49" s="3">
        <v>0.55095614678383309</v>
      </c>
      <c r="F49" s="3">
        <v>0.55095614678383309</v>
      </c>
      <c r="G49" s="3">
        <v>0.55095614678383309</v>
      </c>
      <c r="H49" s="3">
        <v>1.2203664354271004</v>
      </c>
      <c r="I49" s="3">
        <v>1.2203664354271004</v>
      </c>
      <c r="J49" s="3">
        <v>1.2203664354271004</v>
      </c>
    </row>
    <row r="50" spans="1:10">
      <c r="A50" s="64">
        <v>0.44</v>
      </c>
      <c r="B50" s="3">
        <v>0.27500677781145177</v>
      </c>
      <c r="C50" s="3">
        <v>0.27500677781145177</v>
      </c>
      <c r="D50" s="3">
        <v>0.27500677781145177</v>
      </c>
      <c r="E50" s="3">
        <v>0.55110229370338448</v>
      </c>
      <c r="F50" s="3">
        <v>0.55110229370338448</v>
      </c>
      <c r="G50" s="3">
        <v>0.55110229370338448</v>
      </c>
      <c r="H50" s="3">
        <v>1.2213978049588821</v>
      </c>
      <c r="I50" s="3">
        <v>1.2213978049588821</v>
      </c>
      <c r="J50" s="3">
        <v>1.2213978049588821</v>
      </c>
    </row>
    <row r="51" spans="1:10">
      <c r="A51" s="64">
        <v>0.45</v>
      </c>
      <c r="B51" s="3">
        <v>0.27513300007309244</v>
      </c>
      <c r="C51" s="3">
        <v>0.27513300007309244</v>
      </c>
      <c r="D51" s="3">
        <v>0.27513300007309244</v>
      </c>
      <c r="E51" s="3">
        <v>0.55132998097123287</v>
      </c>
      <c r="F51" s="3">
        <v>0.55132998097123287</v>
      </c>
      <c r="G51" s="3">
        <v>0.55132998097123287</v>
      </c>
      <c r="H51" s="3">
        <v>1.2225153753855706</v>
      </c>
      <c r="I51" s="3">
        <v>1.2225153753855706</v>
      </c>
      <c r="J51" s="3">
        <v>1.2225153753855706</v>
      </c>
    </row>
    <row r="52" spans="1:10">
      <c r="A52" s="64">
        <v>0.46</v>
      </c>
      <c r="B52" s="3">
        <v>0.2752568543426529</v>
      </c>
      <c r="C52" s="3">
        <v>0.2752568543426529</v>
      </c>
      <c r="D52" s="3">
        <v>0.2752568543426529</v>
      </c>
      <c r="E52" s="3">
        <v>0.55147041485737169</v>
      </c>
      <c r="F52" s="3">
        <v>0.55147041485737169</v>
      </c>
      <c r="G52" s="3">
        <v>0.55147041485737169</v>
      </c>
      <c r="H52" s="3">
        <v>1.2234731532437648</v>
      </c>
      <c r="I52" s="3">
        <v>1.2234731532437648</v>
      </c>
      <c r="J52" s="3">
        <v>1.2234731532437648</v>
      </c>
    </row>
    <row r="53" spans="1:10">
      <c r="A53" s="64">
        <v>0.47</v>
      </c>
      <c r="B53" s="3">
        <v>0.27545015223173813</v>
      </c>
      <c r="C53" s="3">
        <v>0.27545015223173813</v>
      </c>
      <c r="D53" s="3">
        <v>0.27545015223173813</v>
      </c>
      <c r="E53" s="3">
        <v>0.55165244570095484</v>
      </c>
      <c r="F53" s="3">
        <v>0.55165244570095484</v>
      </c>
      <c r="G53" s="3">
        <v>0.55165244570095484</v>
      </c>
      <c r="H53" s="3">
        <v>1.2242774509899932</v>
      </c>
      <c r="I53" s="3">
        <v>1.2242774509899932</v>
      </c>
      <c r="J53" s="3">
        <v>1.2242774509899932</v>
      </c>
    </row>
    <row r="54" spans="1:10">
      <c r="A54" s="64">
        <v>0.48</v>
      </c>
      <c r="B54" s="3">
        <v>0.27556598338218702</v>
      </c>
      <c r="C54" s="3">
        <v>0.27556598338218702</v>
      </c>
      <c r="D54" s="3">
        <v>0.27556598338218702</v>
      </c>
      <c r="E54" s="3">
        <v>0.55176519248265132</v>
      </c>
      <c r="F54" s="3">
        <v>0.55176519248265132</v>
      </c>
      <c r="G54" s="3">
        <v>0.55176519248265132</v>
      </c>
      <c r="H54" s="3">
        <v>1.2248154689491493</v>
      </c>
      <c r="I54" s="3">
        <v>1.2248154689491493</v>
      </c>
      <c r="J54" s="3">
        <v>1.2248154689491493</v>
      </c>
    </row>
    <row r="55" spans="1:10">
      <c r="A55" s="64">
        <v>0.49</v>
      </c>
      <c r="B55" s="3">
        <v>0.27575348242646763</v>
      </c>
      <c r="C55" s="3">
        <v>0.27575348242646763</v>
      </c>
      <c r="D55" s="3">
        <v>0.27575348242646763</v>
      </c>
      <c r="E55" s="3">
        <v>0.55205896670050736</v>
      </c>
      <c r="F55" s="3">
        <v>0.55205896670050736</v>
      </c>
      <c r="G55" s="3">
        <v>0.55205896670050736</v>
      </c>
      <c r="H55" s="3">
        <v>1.2258128531829686</v>
      </c>
      <c r="I55" s="3">
        <v>1.2258128531829686</v>
      </c>
      <c r="J55" s="3">
        <v>1.2258128531829686</v>
      </c>
    </row>
    <row r="56" spans="1:10">
      <c r="A56" s="64">
        <v>0.5</v>
      </c>
      <c r="B56" s="3">
        <v>0.27590566259513066</v>
      </c>
      <c r="C56" s="3">
        <v>0.27590566259513066</v>
      </c>
      <c r="D56" s="3">
        <v>0.27590566259513066</v>
      </c>
      <c r="E56" s="3">
        <v>0.55240712131085545</v>
      </c>
      <c r="F56" s="3">
        <v>0.55240712131085545</v>
      </c>
      <c r="G56" s="3">
        <v>0.55240712131085545</v>
      </c>
      <c r="H56" s="3">
        <v>1.2264302252372503</v>
      </c>
      <c r="I56" s="3">
        <v>1.2264302252372503</v>
      </c>
      <c r="J56" s="3">
        <v>1.2264302252372503</v>
      </c>
    </row>
    <row r="57" spans="1:10">
      <c r="A57" s="64">
        <v>0.51</v>
      </c>
      <c r="B57" s="3">
        <v>0.27618577502190783</v>
      </c>
      <c r="C57" s="3">
        <v>0.27618577502190783</v>
      </c>
      <c r="D57" s="3">
        <v>0.27618577502190783</v>
      </c>
      <c r="E57" s="3">
        <v>0.55255756615368512</v>
      </c>
      <c r="F57" s="3">
        <v>0.55255756615368512</v>
      </c>
      <c r="G57" s="3">
        <v>0.55255756615368512</v>
      </c>
      <c r="H57" s="3">
        <v>1.227526661523346</v>
      </c>
      <c r="I57" s="3">
        <v>1.227526661523346</v>
      </c>
      <c r="J57" s="3">
        <v>1.227526661523346</v>
      </c>
    </row>
    <row r="58" spans="1:10">
      <c r="A58" s="64">
        <v>0.52</v>
      </c>
      <c r="B58" s="3">
        <v>0.27642101209018044</v>
      </c>
      <c r="C58" s="3">
        <v>0.27642101209018044</v>
      </c>
      <c r="D58" s="3">
        <v>0.27642101209018044</v>
      </c>
      <c r="E58" s="3">
        <v>0.55283426958598025</v>
      </c>
      <c r="F58" s="3">
        <v>0.55283426958598025</v>
      </c>
      <c r="G58" s="3">
        <v>0.55283426958598025</v>
      </c>
      <c r="H58" s="3">
        <v>1.2285512428440468</v>
      </c>
      <c r="I58" s="3">
        <v>1.2285512428440468</v>
      </c>
      <c r="J58" s="3">
        <v>1.2285512428440468</v>
      </c>
    </row>
    <row r="59" spans="1:10">
      <c r="A59" s="64">
        <v>0.53</v>
      </c>
      <c r="B59" s="3">
        <v>0.27652922010644876</v>
      </c>
      <c r="C59" s="3">
        <v>0.27652922010644876</v>
      </c>
      <c r="D59" s="3">
        <v>0.27652922010644876</v>
      </c>
      <c r="E59" s="3">
        <v>0.55300086639084012</v>
      </c>
      <c r="F59" s="3">
        <v>0.55300086639084012</v>
      </c>
      <c r="G59" s="3">
        <v>0.55300086639084012</v>
      </c>
      <c r="H59" s="3">
        <v>1.2294800137067003</v>
      </c>
      <c r="I59" s="3">
        <v>1.2294800137067003</v>
      </c>
      <c r="J59" s="3">
        <v>1.2294800137067003</v>
      </c>
    </row>
    <row r="60" spans="1:10">
      <c r="A60" s="64">
        <v>0.54</v>
      </c>
      <c r="B60" s="3">
        <v>0.27685449691890573</v>
      </c>
      <c r="C60" s="3">
        <v>0.27685449691890573</v>
      </c>
      <c r="D60" s="3">
        <v>0.27685449691890573</v>
      </c>
      <c r="E60" s="3">
        <v>0.55325206623238121</v>
      </c>
      <c r="F60" s="3">
        <v>0.55325206623238121</v>
      </c>
      <c r="G60" s="3">
        <v>0.55325206623238121</v>
      </c>
      <c r="H60" s="3">
        <v>1.2308657351414549</v>
      </c>
      <c r="I60" s="3">
        <v>1.2308657351414549</v>
      </c>
      <c r="J60" s="3">
        <v>1.2308657351414549</v>
      </c>
    </row>
    <row r="61" spans="1:10">
      <c r="A61" s="64">
        <v>0.55000000000000004</v>
      </c>
      <c r="B61" s="3">
        <v>0.27698952615580363</v>
      </c>
      <c r="C61" s="3">
        <v>0.27698952615580363</v>
      </c>
      <c r="D61" s="3">
        <v>0.27698952615580363</v>
      </c>
      <c r="E61" s="3">
        <v>0.55343554354908608</v>
      </c>
      <c r="F61" s="3">
        <v>0.55343554354908608</v>
      </c>
      <c r="G61" s="3">
        <v>0.55343554354908608</v>
      </c>
      <c r="H61" s="3">
        <v>1.2321846707480995</v>
      </c>
      <c r="I61" s="3">
        <v>1.2321846707480995</v>
      </c>
      <c r="J61" s="3">
        <v>1.2321846707480995</v>
      </c>
    </row>
    <row r="62" spans="1:10">
      <c r="A62" s="64">
        <v>0.56000000000000005</v>
      </c>
      <c r="B62" s="3">
        <v>0.27716506674419894</v>
      </c>
      <c r="C62" s="3">
        <v>0.27716506674419894</v>
      </c>
      <c r="D62" s="3">
        <v>0.27716506674419894</v>
      </c>
      <c r="E62" s="3">
        <v>0.55357966871585207</v>
      </c>
      <c r="F62" s="3">
        <v>0.55357966871585207</v>
      </c>
      <c r="G62" s="3">
        <v>0.55357966871585207</v>
      </c>
      <c r="H62" s="3">
        <v>1.2332086862756331</v>
      </c>
      <c r="I62" s="3">
        <v>1.2332086862756331</v>
      </c>
      <c r="J62" s="3">
        <v>1.2332086862756331</v>
      </c>
    </row>
    <row r="63" spans="1:10">
      <c r="A63" s="64">
        <v>0.56999999999999995</v>
      </c>
      <c r="B63" s="3">
        <v>0.27732973973286323</v>
      </c>
      <c r="C63" s="3">
        <v>0.27732973973286323</v>
      </c>
      <c r="D63" s="3">
        <v>0.27732973973286323</v>
      </c>
      <c r="E63" s="3">
        <v>0.55384745053830997</v>
      </c>
      <c r="F63" s="3">
        <v>0.55384745053830997</v>
      </c>
      <c r="G63" s="3">
        <v>0.55384745053830997</v>
      </c>
      <c r="H63" s="3">
        <v>1.2339849760362731</v>
      </c>
      <c r="I63" s="3">
        <v>1.2339849760362731</v>
      </c>
      <c r="J63" s="3">
        <v>1.2339849760362731</v>
      </c>
    </row>
    <row r="64" spans="1:10">
      <c r="A64" s="64">
        <v>0.57999999999999996</v>
      </c>
      <c r="B64" s="3">
        <v>0.277432515507743</v>
      </c>
      <c r="C64" s="3">
        <v>0.277432515507743</v>
      </c>
      <c r="D64" s="3">
        <v>0.277432515507743</v>
      </c>
      <c r="E64" s="3">
        <v>0.55405488220581933</v>
      </c>
      <c r="F64" s="3">
        <v>0.55405488220581933</v>
      </c>
      <c r="G64" s="3">
        <v>0.55405488220581933</v>
      </c>
      <c r="H64" s="3">
        <v>1.2351873242793288</v>
      </c>
      <c r="I64" s="3">
        <v>1.2351873242793288</v>
      </c>
      <c r="J64" s="3">
        <v>1.2351873242793288</v>
      </c>
    </row>
    <row r="65" spans="1:10">
      <c r="A65" s="64">
        <v>0.59</v>
      </c>
      <c r="B65" s="3">
        <v>0.27757925085456558</v>
      </c>
      <c r="C65" s="3">
        <v>0.27757925085456558</v>
      </c>
      <c r="D65" s="3">
        <v>0.27757925085456558</v>
      </c>
      <c r="E65" s="3">
        <v>0.55437485565384514</v>
      </c>
      <c r="F65" s="3">
        <v>0.55437485565384514</v>
      </c>
      <c r="G65" s="3">
        <v>0.55437485565384514</v>
      </c>
      <c r="H65" s="3">
        <v>1.2358086330906821</v>
      </c>
      <c r="I65" s="3">
        <v>1.2358086330906821</v>
      </c>
      <c r="J65" s="3">
        <v>1.2358086330906821</v>
      </c>
    </row>
    <row r="66" spans="1:10">
      <c r="A66" s="64">
        <v>0.6</v>
      </c>
      <c r="B66" s="3">
        <v>0.27768485599141041</v>
      </c>
      <c r="C66" s="3">
        <v>0.27768485599141041</v>
      </c>
      <c r="D66" s="3">
        <v>0.27768485599141041</v>
      </c>
      <c r="E66" s="3">
        <v>0.55465256284137188</v>
      </c>
      <c r="F66" s="3">
        <v>0.55465256284137188</v>
      </c>
      <c r="G66" s="3">
        <v>0.55465256284137188</v>
      </c>
      <c r="H66" s="3">
        <v>1.2373218103296681</v>
      </c>
      <c r="I66" s="3">
        <v>1.2373218103296681</v>
      </c>
      <c r="J66" s="3">
        <v>1.2373218103296681</v>
      </c>
    </row>
    <row r="67" spans="1:10">
      <c r="A67" s="64">
        <v>0.61</v>
      </c>
      <c r="B67" s="3">
        <v>0.27784126332355574</v>
      </c>
      <c r="C67" s="3">
        <v>0.27784126332355574</v>
      </c>
      <c r="D67" s="3">
        <v>0.27784126332355574</v>
      </c>
      <c r="E67" s="3">
        <v>0.55492106781138917</v>
      </c>
      <c r="F67" s="3">
        <v>0.55492106781138917</v>
      </c>
      <c r="G67" s="3">
        <v>0.55492106781138917</v>
      </c>
      <c r="H67" s="3">
        <v>1.2379142727210937</v>
      </c>
      <c r="I67" s="3">
        <v>1.2379142727210937</v>
      </c>
      <c r="J67" s="3">
        <v>1.2379142727210937</v>
      </c>
    </row>
    <row r="68" spans="1:10">
      <c r="A68" s="64">
        <v>0.62</v>
      </c>
      <c r="B68" s="3">
        <v>0.27802210102481473</v>
      </c>
      <c r="C68" s="3">
        <v>0.27802210102481473</v>
      </c>
      <c r="D68" s="3">
        <v>0.27802210102481473</v>
      </c>
      <c r="E68" s="3">
        <v>0.55523164779835865</v>
      </c>
      <c r="F68" s="3">
        <v>0.55523164779835865</v>
      </c>
      <c r="G68" s="3">
        <v>0.55523164779835865</v>
      </c>
      <c r="H68" s="3">
        <v>1.2386318940286736</v>
      </c>
      <c r="I68" s="3">
        <v>1.2386318940286736</v>
      </c>
      <c r="J68" s="3">
        <v>1.2386318940286736</v>
      </c>
    </row>
    <row r="69" spans="1:10">
      <c r="A69" s="64">
        <v>0.63</v>
      </c>
      <c r="B69" s="3">
        <v>0.27823935163745717</v>
      </c>
      <c r="C69" s="3">
        <v>0.27823935163745717</v>
      </c>
      <c r="D69" s="3">
        <v>0.27823935163745717</v>
      </c>
      <c r="E69" s="3">
        <v>0.55539039961856917</v>
      </c>
      <c r="F69" s="3">
        <v>0.55539039961856917</v>
      </c>
      <c r="G69" s="3">
        <v>0.55539039961856917</v>
      </c>
      <c r="H69" s="3">
        <v>1.2396485404574782</v>
      </c>
      <c r="I69" s="3">
        <v>1.2396485404574782</v>
      </c>
      <c r="J69" s="3">
        <v>1.2396485404574782</v>
      </c>
    </row>
    <row r="70" spans="1:10">
      <c r="A70" s="64">
        <v>0.64</v>
      </c>
      <c r="B70" s="3">
        <v>0.27845539890882576</v>
      </c>
      <c r="C70" s="3">
        <v>0.27845539890882576</v>
      </c>
      <c r="D70" s="3">
        <v>0.27845539890882576</v>
      </c>
      <c r="E70" s="3">
        <v>0.55556747622915337</v>
      </c>
      <c r="F70" s="3">
        <v>0.55556747622915337</v>
      </c>
      <c r="G70" s="3">
        <v>0.55556747622915337</v>
      </c>
      <c r="H70" s="3">
        <v>1.2406505160123589</v>
      </c>
      <c r="I70" s="3">
        <v>1.2406505160123589</v>
      </c>
      <c r="J70" s="3">
        <v>1.2406505160123589</v>
      </c>
    </row>
    <row r="71" spans="1:10">
      <c r="A71" s="64">
        <v>0.65</v>
      </c>
      <c r="B71" s="3">
        <v>0.27861383664750367</v>
      </c>
      <c r="C71" s="3">
        <v>0.27861383664750367</v>
      </c>
      <c r="D71" s="3">
        <v>0.27861383664750367</v>
      </c>
      <c r="E71" s="3">
        <v>0.55587870270277562</v>
      </c>
      <c r="F71" s="3">
        <v>0.55587870270277562</v>
      </c>
      <c r="G71" s="3">
        <v>0.55587870270277562</v>
      </c>
      <c r="H71" s="3">
        <v>1.2416817525873656</v>
      </c>
      <c r="I71" s="3">
        <v>1.2416817525873656</v>
      </c>
      <c r="J71" s="3">
        <v>1.2416817525873656</v>
      </c>
    </row>
    <row r="72" spans="1:10">
      <c r="A72" s="64">
        <v>0.66</v>
      </c>
      <c r="B72" s="3">
        <v>0.27884290744773149</v>
      </c>
      <c r="C72" s="3">
        <v>0.27884290744773149</v>
      </c>
      <c r="D72" s="3">
        <v>0.27884290744773149</v>
      </c>
      <c r="E72" s="3">
        <v>0.55618839867887804</v>
      </c>
      <c r="F72" s="3">
        <v>0.55618839867887804</v>
      </c>
      <c r="G72" s="3">
        <v>0.55618839867887804</v>
      </c>
      <c r="H72" s="3">
        <v>1.2428536535852408</v>
      </c>
      <c r="I72" s="3">
        <v>1.2428536535852408</v>
      </c>
      <c r="J72" s="3">
        <v>1.2428536535852408</v>
      </c>
    </row>
    <row r="73" spans="1:10">
      <c r="A73" s="64">
        <v>0.67</v>
      </c>
      <c r="B73" s="3">
        <v>0.27896440270686418</v>
      </c>
      <c r="C73" s="3">
        <v>0.27896440270686418</v>
      </c>
      <c r="D73" s="3">
        <v>0.27896440270686418</v>
      </c>
      <c r="E73" s="3">
        <v>0.55643652398909749</v>
      </c>
      <c r="F73" s="3">
        <v>0.55643652398909749</v>
      </c>
      <c r="G73" s="3">
        <v>0.55643652398909749</v>
      </c>
      <c r="H73" s="3">
        <v>1.2445878686023553</v>
      </c>
      <c r="I73" s="3">
        <v>1.2445878686023553</v>
      </c>
      <c r="J73" s="3">
        <v>1.2445878686023553</v>
      </c>
    </row>
    <row r="74" spans="1:10">
      <c r="A74" s="64">
        <v>0.68</v>
      </c>
      <c r="B74" s="3">
        <v>0.27919705296341857</v>
      </c>
      <c r="C74" s="3">
        <v>0.27919705296341857</v>
      </c>
      <c r="D74" s="3">
        <v>0.27919705296341857</v>
      </c>
      <c r="E74" s="3">
        <v>0.55662071711820393</v>
      </c>
      <c r="F74" s="3">
        <v>0.55662071711820393</v>
      </c>
      <c r="G74" s="3">
        <v>0.55662071711820393</v>
      </c>
      <c r="H74" s="3">
        <v>1.2450918603935244</v>
      </c>
      <c r="I74" s="3">
        <v>1.2450918603935244</v>
      </c>
      <c r="J74" s="3">
        <v>1.2450918603935244</v>
      </c>
    </row>
    <row r="75" spans="1:10">
      <c r="A75" s="64">
        <v>0.69</v>
      </c>
      <c r="B75" s="3">
        <v>0.279296342515862</v>
      </c>
      <c r="C75" s="3">
        <v>0.279296342515862</v>
      </c>
      <c r="D75" s="3">
        <v>0.279296342515862</v>
      </c>
      <c r="E75" s="3">
        <v>0.55687428670911077</v>
      </c>
      <c r="F75" s="3">
        <v>0.55687428670911077</v>
      </c>
      <c r="G75" s="3">
        <v>0.55687428670911077</v>
      </c>
      <c r="H75" s="3">
        <v>1.2461613972352457</v>
      </c>
      <c r="I75" s="3">
        <v>1.2461613972352457</v>
      </c>
      <c r="J75" s="3">
        <v>1.2461613972352457</v>
      </c>
    </row>
    <row r="76" spans="1:10">
      <c r="A76" s="64">
        <v>0.7</v>
      </c>
      <c r="B76" s="3">
        <v>0.27943214651136644</v>
      </c>
      <c r="C76" s="3">
        <v>0.27943214651136644</v>
      </c>
      <c r="D76" s="3">
        <v>0.27943214651136644</v>
      </c>
      <c r="E76" s="3">
        <v>0.55722850408453517</v>
      </c>
      <c r="F76" s="3">
        <v>0.55722850408453517</v>
      </c>
      <c r="G76" s="3">
        <v>0.55722850408453517</v>
      </c>
      <c r="H76" s="3">
        <v>1.2469247248424913</v>
      </c>
      <c r="I76" s="3">
        <v>1.2469247248424913</v>
      </c>
      <c r="J76" s="3">
        <v>1.2469247248424913</v>
      </c>
    </row>
    <row r="77" spans="1:10">
      <c r="A77" s="64">
        <v>0.71</v>
      </c>
      <c r="B77" s="3">
        <v>0.27954898916449056</v>
      </c>
      <c r="C77" s="3">
        <v>0.27954898916449056</v>
      </c>
      <c r="D77" s="3">
        <v>0.27954898916449056</v>
      </c>
      <c r="E77" s="3">
        <v>0.55749978589253912</v>
      </c>
      <c r="F77" s="3">
        <v>0.55749978589253912</v>
      </c>
      <c r="G77" s="3">
        <v>0.55749978589253912</v>
      </c>
      <c r="H77" s="3">
        <v>1.2483172273935796</v>
      </c>
      <c r="I77" s="3">
        <v>1.2483172273935796</v>
      </c>
      <c r="J77" s="3">
        <v>1.2483172273935796</v>
      </c>
    </row>
    <row r="78" spans="1:10">
      <c r="A78" s="64">
        <v>0.72</v>
      </c>
      <c r="B78" s="3">
        <v>0.27972801207411502</v>
      </c>
      <c r="C78" s="3">
        <v>0.27972801207411502</v>
      </c>
      <c r="D78" s="3">
        <v>0.27972801207411502</v>
      </c>
      <c r="E78" s="3">
        <v>0.5577677947335381</v>
      </c>
      <c r="F78" s="3">
        <v>0.5577677947335381</v>
      </c>
      <c r="G78" s="3">
        <v>0.5577677947335381</v>
      </c>
      <c r="H78" s="3">
        <v>1.249946120991984</v>
      </c>
      <c r="I78" s="3">
        <v>1.249946120991984</v>
      </c>
      <c r="J78" s="3">
        <v>1.249946120991984</v>
      </c>
    </row>
    <row r="79" spans="1:10">
      <c r="A79" s="64">
        <v>0.73</v>
      </c>
      <c r="B79" s="3">
        <v>0.27999612858280332</v>
      </c>
      <c r="C79" s="3">
        <v>0.27999612858280332</v>
      </c>
      <c r="D79" s="3">
        <v>0.27999612858280332</v>
      </c>
      <c r="E79" s="3">
        <v>0.55810967410455325</v>
      </c>
      <c r="F79" s="3">
        <v>0.55810967410455325</v>
      </c>
      <c r="G79" s="3">
        <v>0.55810967410455325</v>
      </c>
      <c r="H79" s="3">
        <v>1.2509027296009867</v>
      </c>
      <c r="I79" s="3">
        <v>1.2509027296009867</v>
      </c>
      <c r="J79" s="3">
        <v>1.2509027296009867</v>
      </c>
    </row>
    <row r="80" spans="1:10">
      <c r="A80" s="64">
        <v>0.74</v>
      </c>
      <c r="B80" s="3">
        <v>0.28016885373243605</v>
      </c>
      <c r="C80" s="3">
        <v>0.28016885373243605</v>
      </c>
      <c r="D80" s="3">
        <v>0.28016885373243605</v>
      </c>
      <c r="E80" s="3">
        <v>0.55840344311337675</v>
      </c>
      <c r="F80" s="3">
        <v>0.55840344311337675</v>
      </c>
      <c r="G80" s="3">
        <v>0.55840344311337675</v>
      </c>
      <c r="H80" s="3">
        <v>1.2521300582484567</v>
      </c>
      <c r="I80" s="3">
        <v>1.2521300582484567</v>
      </c>
      <c r="J80" s="3">
        <v>1.2521300582484567</v>
      </c>
    </row>
    <row r="81" spans="1:10">
      <c r="A81" s="64">
        <v>0.75</v>
      </c>
      <c r="B81" s="3">
        <v>0.28040350563423566</v>
      </c>
      <c r="C81" s="3">
        <v>0.28040350563423566</v>
      </c>
      <c r="D81" s="3">
        <v>0.28040350563423566</v>
      </c>
      <c r="E81" s="3">
        <v>0.55871153704240228</v>
      </c>
      <c r="F81" s="3">
        <v>0.55871153704240228</v>
      </c>
      <c r="G81" s="3">
        <v>0.55871153704240228</v>
      </c>
      <c r="H81" s="3">
        <v>1.2534067710738654</v>
      </c>
      <c r="I81" s="3">
        <v>1.2534067710738654</v>
      </c>
      <c r="J81" s="3">
        <v>1.2534067710738654</v>
      </c>
    </row>
    <row r="82" spans="1:10">
      <c r="A82" s="64">
        <v>0.76</v>
      </c>
      <c r="B82" s="3">
        <v>0.28065944077618887</v>
      </c>
      <c r="C82" s="3">
        <v>0.28065944077618887</v>
      </c>
      <c r="D82" s="3">
        <v>0.28065944077618887</v>
      </c>
      <c r="E82" s="3">
        <v>0.55898128095466504</v>
      </c>
      <c r="F82" s="3">
        <v>0.55898128095466504</v>
      </c>
      <c r="G82" s="3">
        <v>0.55898128095466504</v>
      </c>
      <c r="H82" s="3">
        <v>1.2544801007460549</v>
      </c>
      <c r="I82" s="3">
        <v>1.2544801007460549</v>
      </c>
      <c r="J82" s="3">
        <v>1.2544801007460549</v>
      </c>
    </row>
    <row r="83" spans="1:10">
      <c r="A83" s="64">
        <v>0.77</v>
      </c>
      <c r="B83" s="3">
        <v>0.28088375307261426</v>
      </c>
      <c r="C83" s="3">
        <v>0.28088375307261426</v>
      </c>
      <c r="D83" s="3">
        <v>0.28088375307261426</v>
      </c>
      <c r="E83" s="3">
        <v>0.5592631757897466</v>
      </c>
      <c r="F83" s="3">
        <v>0.5592631757897466</v>
      </c>
      <c r="G83" s="3">
        <v>0.5592631757897466</v>
      </c>
      <c r="H83" s="3">
        <v>1.2551757380968356</v>
      </c>
      <c r="I83" s="3">
        <v>1.2551757380968356</v>
      </c>
      <c r="J83" s="3">
        <v>1.2551757380968356</v>
      </c>
    </row>
    <row r="84" spans="1:10">
      <c r="A84" s="64">
        <v>0.78</v>
      </c>
      <c r="B84" s="3">
        <v>0.28099516505413935</v>
      </c>
      <c r="C84" s="3">
        <v>0.28099516505413935</v>
      </c>
      <c r="D84" s="3">
        <v>0.28099516505413935</v>
      </c>
      <c r="E84" s="3">
        <v>0.55953783379090805</v>
      </c>
      <c r="F84" s="3">
        <v>0.55953783379090805</v>
      </c>
      <c r="G84" s="3">
        <v>0.55953783379090805</v>
      </c>
      <c r="H84" s="3">
        <v>1.2573691278494037</v>
      </c>
      <c r="I84" s="3">
        <v>1.2573691278494037</v>
      </c>
      <c r="J84" s="3">
        <v>1.2573691278494037</v>
      </c>
    </row>
    <row r="85" spans="1:10">
      <c r="A85" s="64">
        <v>0.79</v>
      </c>
      <c r="B85" s="3">
        <v>0.28131963962420486</v>
      </c>
      <c r="C85" s="3">
        <v>0.28131963962420486</v>
      </c>
      <c r="D85" s="3">
        <v>0.28131963962420486</v>
      </c>
      <c r="E85" s="3">
        <v>0.55967193785777969</v>
      </c>
      <c r="F85" s="3">
        <v>0.55967193785777969</v>
      </c>
      <c r="G85" s="3">
        <v>0.55967193785777969</v>
      </c>
      <c r="H85" s="3">
        <v>1.2590626843224506</v>
      </c>
      <c r="I85" s="3">
        <v>1.2590626843224506</v>
      </c>
      <c r="J85" s="3">
        <v>1.2590626843224506</v>
      </c>
    </row>
    <row r="86" spans="1:10">
      <c r="A86" s="64">
        <v>0.8</v>
      </c>
      <c r="B86" s="3">
        <v>0.28185279963927562</v>
      </c>
      <c r="C86" s="3">
        <v>0.28185279963927562</v>
      </c>
      <c r="D86" s="3">
        <v>0.28185279963927562</v>
      </c>
      <c r="E86" s="3">
        <v>0.55990151575618974</v>
      </c>
      <c r="F86" s="3">
        <v>0.55990151575618974</v>
      </c>
      <c r="G86" s="3">
        <v>0.55990151575618974</v>
      </c>
      <c r="H86" s="3">
        <v>1.2596822879546403</v>
      </c>
      <c r="I86" s="3">
        <v>1.2596822879546403</v>
      </c>
      <c r="J86" s="3">
        <v>1.2596822879546403</v>
      </c>
    </row>
    <row r="87" spans="1:10">
      <c r="A87" s="64">
        <v>0.81</v>
      </c>
      <c r="B87" s="3">
        <v>0.28208312709919409</v>
      </c>
      <c r="C87" s="3">
        <v>0.28208312709919409</v>
      </c>
      <c r="D87" s="3">
        <v>0.28208312709919409</v>
      </c>
      <c r="E87" s="3">
        <v>0.56007767377806361</v>
      </c>
      <c r="F87" s="3">
        <v>0.56007767377806361</v>
      </c>
      <c r="G87" s="3">
        <v>0.56007767377806361</v>
      </c>
      <c r="H87" s="3">
        <v>1.2613509619490664</v>
      </c>
      <c r="I87" s="3">
        <v>1.2613509619490664</v>
      </c>
      <c r="J87" s="3">
        <v>1.2613509619490664</v>
      </c>
    </row>
    <row r="88" spans="1:10">
      <c r="A88" s="64">
        <v>0.82</v>
      </c>
      <c r="B88" s="3">
        <v>0.28230963069585863</v>
      </c>
      <c r="C88" s="3">
        <v>0.28230963069585863</v>
      </c>
      <c r="D88" s="3">
        <v>0.28230963069585863</v>
      </c>
      <c r="E88" s="3">
        <v>0.56024355864893005</v>
      </c>
      <c r="F88" s="3">
        <v>0.56024355864893005</v>
      </c>
      <c r="G88" s="3">
        <v>0.56024355864893005</v>
      </c>
      <c r="H88" s="3">
        <v>1.2626480722043425</v>
      </c>
      <c r="I88" s="3">
        <v>1.2626480722043425</v>
      </c>
      <c r="J88" s="3">
        <v>1.2626480722043425</v>
      </c>
    </row>
    <row r="89" spans="1:10">
      <c r="A89" s="64">
        <v>0.83</v>
      </c>
      <c r="B89" s="3">
        <v>0.28258280882710279</v>
      </c>
      <c r="C89" s="3">
        <v>0.28258280882710279</v>
      </c>
      <c r="D89" s="3">
        <v>0.28258280882710279</v>
      </c>
      <c r="E89" s="3">
        <v>0.56051773323485521</v>
      </c>
      <c r="F89" s="3">
        <v>0.56051773323485521</v>
      </c>
      <c r="G89" s="3">
        <v>0.56051773323485521</v>
      </c>
      <c r="H89" s="3">
        <v>1.2647032780784042</v>
      </c>
      <c r="I89" s="3">
        <v>1.2647032780784042</v>
      </c>
      <c r="J89" s="3">
        <v>1.2647032780784042</v>
      </c>
    </row>
    <row r="90" spans="1:10">
      <c r="A90" s="64">
        <v>0.84</v>
      </c>
      <c r="B90" s="3">
        <v>0.28295047421281444</v>
      </c>
      <c r="C90" s="3">
        <v>0.28295047421281444</v>
      </c>
      <c r="D90" s="3">
        <v>0.28295047421281444</v>
      </c>
      <c r="E90" s="3">
        <v>0.56073242836122017</v>
      </c>
      <c r="F90" s="3">
        <v>0.56073242836122017</v>
      </c>
      <c r="G90" s="3">
        <v>0.56073242836122017</v>
      </c>
      <c r="H90" s="3">
        <v>1.2663301755182523</v>
      </c>
      <c r="I90" s="3">
        <v>1.2663301755182523</v>
      </c>
      <c r="J90" s="3">
        <v>1.2663301755182523</v>
      </c>
    </row>
    <row r="91" spans="1:10">
      <c r="A91" s="64">
        <v>0.85</v>
      </c>
      <c r="B91" s="3">
        <v>0.28328021607653131</v>
      </c>
      <c r="C91" s="3">
        <v>0.28328021607653131</v>
      </c>
      <c r="D91" s="3">
        <v>0.28328021607653131</v>
      </c>
      <c r="E91" s="3">
        <v>0.56123827930965664</v>
      </c>
      <c r="F91" s="3">
        <v>0.56123827930965664</v>
      </c>
      <c r="G91" s="3">
        <v>0.56123827930965664</v>
      </c>
      <c r="H91" s="3">
        <v>1.2681405977778784</v>
      </c>
      <c r="I91" s="3">
        <v>1.2681405977778784</v>
      </c>
      <c r="J91" s="3">
        <v>1.2681405977778784</v>
      </c>
    </row>
    <row r="92" spans="1:10">
      <c r="A92" s="64">
        <v>0.86</v>
      </c>
      <c r="B92" s="3">
        <v>0.28349310319295562</v>
      </c>
      <c r="C92" s="3">
        <v>0.28349310319295562</v>
      </c>
      <c r="D92" s="3">
        <v>0.28349310319295562</v>
      </c>
      <c r="E92" s="3">
        <v>0.56173772446762582</v>
      </c>
      <c r="F92" s="3">
        <v>0.56173772446762582</v>
      </c>
      <c r="G92" s="3">
        <v>0.56173772446762582</v>
      </c>
      <c r="H92" s="3">
        <v>1.2697243889290657</v>
      </c>
      <c r="I92" s="3">
        <v>1.2697243889290657</v>
      </c>
      <c r="J92" s="3">
        <v>1.2697243889290657</v>
      </c>
    </row>
    <row r="93" spans="1:10">
      <c r="A93" s="64">
        <v>0.87</v>
      </c>
      <c r="B93" s="3">
        <v>0.28385211034754199</v>
      </c>
      <c r="C93" s="3">
        <v>0.28385211034754199</v>
      </c>
      <c r="D93" s="3">
        <v>0.28385211034754199</v>
      </c>
      <c r="E93" s="3">
        <v>0.56202232893450577</v>
      </c>
      <c r="F93" s="3">
        <v>0.56202232893450577</v>
      </c>
      <c r="G93" s="3">
        <v>0.56202232893450577</v>
      </c>
      <c r="H93" s="3">
        <v>1.2720457755779462</v>
      </c>
      <c r="I93" s="3">
        <v>1.2720457755779462</v>
      </c>
      <c r="J93" s="3">
        <v>1.2720457755779462</v>
      </c>
    </row>
    <row r="94" spans="1:10">
      <c r="A94" s="64">
        <v>0.88</v>
      </c>
      <c r="B94" s="3">
        <v>0.28417753053074746</v>
      </c>
      <c r="C94" s="3">
        <v>0.28417753053074746</v>
      </c>
      <c r="D94" s="3">
        <v>0.28417753053074746</v>
      </c>
      <c r="E94" s="3">
        <v>0.56230143577965741</v>
      </c>
      <c r="F94" s="3">
        <v>0.56230143577965741</v>
      </c>
      <c r="G94" s="3">
        <v>0.56230143577965741</v>
      </c>
      <c r="H94" s="3">
        <v>1.2745560748793834</v>
      </c>
      <c r="I94" s="3">
        <v>1.2745560748793834</v>
      </c>
      <c r="J94" s="3">
        <v>1.2745560748793834</v>
      </c>
    </row>
    <row r="95" spans="1:10">
      <c r="A95" s="64">
        <v>0.89</v>
      </c>
      <c r="B95" s="3">
        <v>0.28459918834308062</v>
      </c>
      <c r="C95" s="3">
        <v>0.28459918834308062</v>
      </c>
      <c r="D95" s="3">
        <v>0.28459918834308062</v>
      </c>
      <c r="E95" s="3">
        <v>0.56270669670352569</v>
      </c>
      <c r="F95" s="3">
        <v>0.56270669670352569</v>
      </c>
      <c r="G95" s="3">
        <v>0.56270669670352569</v>
      </c>
      <c r="H95" s="3">
        <v>1.276221978687665</v>
      </c>
      <c r="I95" s="3">
        <v>1.276221978687665</v>
      </c>
      <c r="J95" s="3">
        <v>1.276221978687665</v>
      </c>
    </row>
    <row r="96" spans="1:10">
      <c r="A96" s="64">
        <v>0.9</v>
      </c>
      <c r="B96" s="3">
        <v>0.28490688292328537</v>
      </c>
      <c r="C96" s="3">
        <v>0.28490688292328537</v>
      </c>
      <c r="D96" s="3">
        <v>0.28490688292328537</v>
      </c>
      <c r="E96" s="3">
        <v>0.56300692447048251</v>
      </c>
      <c r="F96" s="3">
        <v>0.56300692447048251</v>
      </c>
      <c r="G96" s="3">
        <v>0.56300692447048251</v>
      </c>
      <c r="H96" s="3">
        <v>1.2777302130786785</v>
      </c>
      <c r="I96" s="3">
        <v>1.2777302130786785</v>
      </c>
      <c r="J96" s="3">
        <v>1.2777302130786785</v>
      </c>
    </row>
    <row r="97" spans="1:10">
      <c r="A97" s="64">
        <v>0.91</v>
      </c>
      <c r="B97" s="3">
        <v>0.28543753915993092</v>
      </c>
      <c r="C97" s="3">
        <v>0.28543753915993092</v>
      </c>
      <c r="D97" s="3">
        <v>0.28543753915993092</v>
      </c>
      <c r="E97" s="3">
        <v>0.56356464028402997</v>
      </c>
      <c r="F97" s="3">
        <v>0.56356464028402997</v>
      </c>
      <c r="G97" s="3">
        <v>0.56356464028402997</v>
      </c>
      <c r="H97" s="3">
        <v>1.2808103093277583</v>
      </c>
      <c r="I97" s="3">
        <v>1.2808103093277583</v>
      </c>
      <c r="J97" s="3">
        <v>1.2808103093277583</v>
      </c>
    </row>
    <row r="98" spans="1:10">
      <c r="A98" s="64">
        <v>0.92</v>
      </c>
      <c r="B98" s="3">
        <v>0.28572832709938678</v>
      </c>
      <c r="C98" s="3">
        <v>0.28572832709938678</v>
      </c>
      <c r="D98" s="3">
        <v>0.28572832709938678</v>
      </c>
      <c r="E98" s="3">
        <v>0.56393987835164949</v>
      </c>
      <c r="F98" s="3">
        <v>0.56393987835164949</v>
      </c>
      <c r="G98" s="3">
        <v>0.56393987835164949</v>
      </c>
      <c r="H98" s="3">
        <v>1.2846138015117712</v>
      </c>
      <c r="I98" s="3">
        <v>1.2846138015117712</v>
      </c>
      <c r="J98" s="3">
        <v>1.2846138015117712</v>
      </c>
    </row>
    <row r="99" spans="1:10">
      <c r="A99" s="64">
        <v>0.93</v>
      </c>
      <c r="B99" s="3">
        <v>0.28601046026499771</v>
      </c>
      <c r="C99" s="3">
        <v>0.28601046026499771</v>
      </c>
      <c r="D99" s="3">
        <v>0.28601046026499771</v>
      </c>
      <c r="E99" s="3">
        <v>0.56446091798033782</v>
      </c>
      <c r="F99" s="3">
        <v>0.56446091798033782</v>
      </c>
      <c r="G99" s="3">
        <v>0.56446091798033782</v>
      </c>
      <c r="H99" s="3">
        <v>1.2872749242213763</v>
      </c>
      <c r="I99" s="3">
        <v>1.2872749242213763</v>
      </c>
      <c r="J99" s="3">
        <v>1.2872749242213763</v>
      </c>
    </row>
    <row r="100" spans="1:10">
      <c r="A100" s="64">
        <v>0.94</v>
      </c>
      <c r="B100" s="3">
        <v>0.28687358506990601</v>
      </c>
      <c r="C100" s="3">
        <v>0.28687358506990601</v>
      </c>
      <c r="D100" s="3">
        <v>0.28687358506990601</v>
      </c>
      <c r="E100" s="3">
        <v>0.56520529390494234</v>
      </c>
      <c r="F100" s="3">
        <v>0.56520529390494234</v>
      </c>
      <c r="G100" s="3">
        <v>0.56520529390494234</v>
      </c>
      <c r="H100" s="3">
        <v>1.292676595812438</v>
      </c>
      <c r="I100" s="3">
        <v>1.292676595812438</v>
      </c>
      <c r="J100" s="3">
        <v>1.292676595812438</v>
      </c>
    </row>
    <row r="101" spans="1:10">
      <c r="A101" s="64">
        <v>0.95</v>
      </c>
      <c r="B101" s="3">
        <v>0.28715420249009377</v>
      </c>
      <c r="C101" s="3">
        <v>0.28715420249009377</v>
      </c>
      <c r="D101" s="3">
        <v>0.28715420249009377</v>
      </c>
      <c r="E101" s="3">
        <v>0.56581998101982456</v>
      </c>
      <c r="F101" s="3">
        <v>0.56581998101982456</v>
      </c>
      <c r="G101" s="3">
        <v>0.56581998101982456</v>
      </c>
      <c r="H101" s="3">
        <v>1.2977215661584491</v>
      </c>
      <c r="I101" s="3">
        <v>1.2977215661584491</v>
      </c>
      <c r="J101" s="3">
        <v>1.2977215661584491</v>
      </c>
    </row>
    <row r="102" spans="1:10">
      <c r="A102" s="64">
        <v>0.96</v>
      </c>
      <c r="B102" s="3">
        <v>0.28771903489576145</v>
      </c>
      <c r="C102" s="3">
        <v>0.28771903489576145</v>
      </c>
      <c r="D102" s="3">
        <v>0.28771903489576145</v>
      </c>
      <c r="E102" s="3">
        <v>0.56657247117162335</v>
      </c>
      <c r="F102" s="3">
        <v>0.56657247117162335</v>
      </c>
      <c r="G102" s="3">
        <v>0.56657247117162335</v>
      </c>
      <c r="H102" s="3">
        <v>1.3007827009737831</v>
      </c>
      <c r="I102" s="3">
        <v>1.3007827009737831</v>
      </c>
      <c r="J102" s="3">
        <v>1.3007827009737831</v>
      </c>
    </row>
    <row r="103" spans="1:10">
      <c r="A103" s="64">
        <v>0.97</v>
      </c>
      <c r="B103" s="3">
        <v>0.28832549609124325</v>
      </c>
      <c r="C103" s="3">
        <v>0.28832549609124325</v>
      </c>
      <c r="D103" s="3">
        <v>0.28832549609124325</v>
      </c>
      <c r="E103" s="3">
        <v>0.56746064039250899</v>
      </c>
      <c r="F103" s="3">
        <v>0.56746064039250899</v>
      </c>
      <c r="G103" s="3">
        <v>0.56746064039250899</v>
      </c>
      <c r="H103" s="3">
        <v>1.3040533288560012</v>
      </c>
      <c r="I103" s="3">
        <v>1.3040533288560012</v>
      </c>
      <c r="J103" s="3">
        <v>1.3040533288560012</v>
      </c>
    </row>
    <row r="104" spans="1:10">
      <c r="A104" s="64">
        <v>0.98</v>
      </c>
      <c r="B104" s="3">
        <v>0.28952590957242108</v>
      </c>
      <c r="C104" s="3">
        <v>0.28952590957242108</v>
      </c>
      <c r="D104" s="3">
        <v>0.28952590957242108</v>
      </c>
      <c r="E104" s="3">
        <v>0.56894098533154525</v>
      </c>
      <c r="F104" s="3">
        <v>0.56894098533154525</v>
      </c>
      <c r="G104" s="3">
        <v>0.56894098533154525</v>
      </c>
      <c r="H104" s="3">
        <v>1.3108396553843804</v>
      </c>
      <c r="I104" s="3">
        <v>1.3108396553843804</v>
      </c>
      <c r="J104" s="3">
        <v>1.3108396553843804</v>
      </c>
    </row>
    <row r="105" spans="1:10">
      <c r="A105" s="64">
        <v>0.99</v>
      </c>
      <c r="B105" s="3">
        <v>0.29188878531772244</v>
      </c>
      <c r="C105" s="3">
        <v>0.29188878531772244</v>
      </c>
      <c r="D105" s="3">
        <v>0.29188878531772244</v>
      </c>
      <c r="E105" s="3">
        <v>0.57064395780252963</v>
      </c>
      <c r="F105" s="3">
        <v>0.57064395780252963</v>
      </c>
      <c r="G105" s="3">
        <v>0.57064395780252963</v>
      </c>
      <c r="H105" s="3">
        <v>1.3274263888085536</v>
      </c>
      <c r="I105" s="3">
        <v>1.3274263888085536</v>
      </c>
      <c r="J105" s="3">
        <v>1.3274263888085536</v>
      </c>
    </row>
    <row r="106" spans="1:10">
      <c r="A106" s="64">
        <v>1</v>
      </c>
      <c r="B106" s="3">
        <v>0.29840405111738244</v>
      </c>
      <c r="C106" s="3">
        <v>0.29840405111738244</v>
      </c>
      <c r="D106" s="3">
        <v>0.29840405111738244</v>
      </c>
      <c r="E106" s="3">
        <v>0.57761054994860273</v>
      </c>
      <c r="F106" s="3">
        <v>0.57761054994860273</v>
      </c>
      <c r="G106" s="3">
        <v>0.57761054994860273</v>
      </c>
      <c r="H106" s="3">
        <v>1.409836159945995</v>
      </c>
      <c r="I106" s="3">
        <v>1.409836159945995</v>
      </c>
      <c r="J106" s="3">
        <v>1.409836159945995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2024-04-11T12:58:45+00:00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54E1D5-3622-497A-847C-9CB8AAE00738}"/>
</file>

<file path=customXml/itemProps2.xml><?xml version="1.0" encoding="utf-8"?>
<ds:datastoreItem xmlns:ds="http://schemas.openxmlformats.org/officeDocument/2006/customXml" ds:itemID="{AAE76A2A-B12C-4A48-A961-01EC7A6DEE09}"/>
</file>

<file path=customXml/itemProps3.xml><?xml version="1.0" encoding="utf-8"?>
<ds:datastoreItem xmlns:ds="http://schemas.openxmlformats.org/officeDocument/2006/customXml" ds:itemID="{4431D7A9-79BB-48D9-9889-D4B4EA844364}"/>
</file>

<file path=customXml/itemProps4.xml><?xml version="1.0" encoding="utf-8"?>
<ds:datastoreItem xmlns:ds="http://schemas.openxmlformats.org/officeDocument/2006/customXml" ds:itemID="{6D7B2D27-FCDB-4EA0-9BAB-6640F62FD7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2024-10-14T11:29:41Z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